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СД\2 ТИПЫ асфальт (ГЭСН)\"/>
    </mc:Choice>
  </mc:AlternateContent>
  <bookViews>
    <workbookView xWindow="0" yWindow="0" windowWidth="21540" windowHeight="1170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externalReferences>
    <externalReference r:id="rId8"/>
  </externalReferences>
  <definedNames>
    <definedName name="_xlnm.Print_Titles" localSheetId="0">'Смета по ФСНБ 421+557прРИМ'!$51:$51</definedName>
    <definedName name="_xlnm.Print_Area" localSheetId="0">'Смета по ФСНБ 421+557прРИМ'!$A$1:$L$288</definedName>
  </definedNames>
  <calcPr calcId="162913"/>
</workbook>
</file>

<file path=xl/calcChain.xml><?xml version="1.0" encoding="utf-8"?>
<calcChain xmlns="http://schemas.openxmlformats.org/spreadsheetml/2006/main">
  <c r="H291" i="7" l="1"/>
  <c r="L280" i="7" l="1"/>
  <c r="A25" i="7" l="1"/>
  <c r="C43" i="7" l="1"/>
  <c r="L275" i="7"/>
  <c r="L271" i="7"/>
  <c r="L270" i="7"/>
  <c r="L268" i="7" s="1"/>
  <c r="L263" i="7"/>
  <c r="L259" i="7"/>
  <c r="L247" i="7"/>
  <c r="L246" i="7"/>
  <c r="L245" i="7"/>
  <c r="L244" i="7"/>
  <c r="L243" i="7"/>
  <c r="L242" i="7"/>
  <c r="L240" i="7" s="1"/>
  <c r="L239" i="7"/>
  <c r="L238" i="7"/>
  <c r="L236" i="7"/>
  <c r="L233" i="7"/>
  <c r="L228" i="7"/>
  <c r="L227" i="7"/>
  <c r="L226" i="7"/>
  <c r="L221" i="7"/>
  <c r="L220" i="7"/>
  <c r="L218" i="7" s="1"/>
  <c r="L216" i="7"/>
  <c r="L215" i="7"/>
  <c r="L214" i="7"/>
  <c r="L213" i="7"/>
  <c r="L212" i="7"/>
  <c r="L211" i="7"/>
  <c r="L208" i="7"/>
  <c r="L207" i="7"/>
  <c r="L205" i="7"/>
  <c r="L202" i="7"/>
  <c r="L192" i="7"/>
  <c r="L188" i="7"/>
  <c r="AT174" i="7"/>
  <c r="AR174" i="7"/>
  <c r="AO174" i="7"/>
  <c r="BA174" i="7"/>
  <c r="AZ174" i="7"/>
  <c r="AE174" i="7"/>
  <c r="AD174" i="7"/>
  <c r="L173" i="7"/>
  <c r="AN174" i="7" s="1"/>
  <c r="J173" i="7"/>
  <c r="E173" i="7"/>
  <c r="G173" i="7"/>
  <c r="D173" i="7"/>
  <c r="C173" i="7"/>
  <c r="B173" i="7"/>
  <c r="AE172" i="7"/>
  <c r="AD172" i="7"/>
  <c r="G171" i="7"/>
  <c r="F171" i="7"/>
  <c r="E171" i="7"/>
  <c r="G170" i="7"/>
  <c r="E170" i="7"/>
  <c r="G167" i="7"/>
  <c r="E167" i="7"/>
  <c r="D167" i="7"/>
  <c r="C167" i="7"/>
  <c r="B167" i="7"/>
  <c r="G166" i="7"/>
  <c r="E166" i="7"/>
  <c r="D166" i="7"/>
  <c r="C166" i="7"/>
  <c r="B166" i="7"/>
  <c r="L165" i="7"/>
  <c r="J165" i="7"/>
  <c r="G165" i="7"/>
  <c r="L164" i="7"/>
  <c r="I164" i="7"/>
  <c r="H164" i="7"/>
  <c r="G164" i="7"/>
  <c r="L162" i="7"/>
  <c r="J162" i="7"/>
  <c r="F162" i="7"/>
  <c r="E162" i="7"/>
  <c r="L161" i="7"/>
  <c r="I161" i="7"/>
  <c r="H161" i="7"/>
  <c r="G161" i="7"/>
  <c r="F161" i="7"/>
  <c r="L160" i="7"/>
  <c r="I160" i="7"/>
  <c r="H160" i="7"/>
  <c r="G160" i="7"/>
  <c r="F160" i="7"/>
  <c r="L159" i="7"/>
  <c r="J159" i="7"/>
  <c r="F159" i="7"/>
  <c r="E159" i="7"/>
  <c r="L158" i="7"/>
  <c r="J158" i="7"/>
  <c r="G158" i="7"/>
  <c r="F158" i="7"/>
  <c r="L155" i="7"/>
  <c r="L154" i="7" s="1"/>
  <c r="J155" i="7"/>
  <c r="G155" i="7"/>
  <c r="F155" i="7"/>
  <c r="C153" i="7"/>
  <c r="E149" i="7"/>
  <c r="G149" i="7"/>
  <c r="D149" i="7"/>
  <c r="C149" i="7"/>
  <c r="AT148" i="7"/>
  <c r="AR148" i="7"/>
  <c r="AO148" i="7"/>
  <c r="BA148" i="7"/>
  <c r="AZ148" i="7"/>
  <c r="AE148" i="7"/>
  <c r="AD148" i="7"/>
  <c r="L147" i="7"/>
  <c r="AN148" i="7" s="1"/>
  <c r="J147" i="7"/>
  <c r="E147" i="7"/>
  <c r="G147" i="7"/>
  <c r="D147" i="7"/>
  <c r="C147" i="7"/>
  <c r="B147" i="7"/>
  <c r="AE146" i="7"/>
  <c r="AD146" i="7"/>
  <c r="G145" i="7"/>
  <c r="F145" i="7"/>
  <c r="E145" i="7"/>
  <c r="G144" i="7"/>
  <c r="E144" i="7"/>
  <c r="G141" i="7"/>
  <c r="E141" i="7"/>
  <c r="D141" i="7"/>
  <c r="C141" i="7"/>
  <c r="B141" i="7"/>
  <c r="L140" i="7"/>
  <c r="L139" i="7" s="1"/>
  <c r="AW146" i="7" s="1"/>
  <c r="I140" i="7"/>
  <c r="H140" i="7"/>
  <c r="J140" i="7" s="1"/>
  <c r="G140" i="7"/>
  <c r="L138" i="7"/>
  <c r="J138" i="7"/>
  <c r="F138" i="7"/>
  <c r="E138" i="7"/>
  <c r="L137" i="7"/>
  <c r="I137" i="7"/>
  <c r="H137" i="7"/>
  <c r="J137" i="7" s="1"/>
  <c r="G137" i="7"/>
  <c r="F137" i="7"/>
  <c r="L136" i="7"/>
  <c r="J136" i="7"/>
  <c r="F136" i="7"/>
  <c r="E136" i="7"/>
  <c r="L135" i="7"/>
  <c r="I135" i="7"/>
  <c r="H135" i="7"/>
  <c r="G135" i="7"/>
  <c r="F135" i="7"/>
  <c r="L134" i="7"/>
  <c r="J134" i="7"/>
  <c r="F134" i="7"/>
  <c r="E134" i="7"/>
  <c r="L133" i="7"/>
  <c r="J133" i="7"/>
  <c r="G133" i="7"/>
  <c r="F133" i="7"/>
  <c r="L132" i="7"/>
  <c r="J132" i="7"/>
  <c r="F132" i="7"/>
  <c r="E132" i="7"/>
  <c r="L131" i="7"/>
  <c r="I131" i="7"/>
  <c r="H131" i="7"/>
  <c r="J131" i="7" s="1"/>
  <c r="G131" i="7"/>
  <c r="F131" i="7"/>
  <c r="L128" i="7"/>
  <c r="L127" i="7" s="1"/>
  <c r="J128" i="7"/>
  <c r="G128" i="7"/>
  <c r="F128" i="7"/>
  <c r="E123" i="7"/>
  <c r="G123" i="7"/>
  <c r="D123" i="7"/>
  <c r="C123" i="7"/>
  <c r="AT122" i="7"/>
  <c r="AR122" i="7"/>
  <c r="AO122" i="7"/>
  <c r="BA122" i="7"/>
  <c r="AZ122" i="7"/>
  <c r="AE122" i="7"/>
  <c r="AD122" i="7"/>
  <c r="L121" i="7"/>
  <c r="AN122" i="7" s="1"/>
  <c r="I121" i="7"/>
  <c r="H121" i="7"/>
  <c r="E121" i="7"/>
  <c r="G121" i="7"/>
  <c r="D121" i="7"/>
  <c r="C121" i="7"/>
  <c r="B121" i="7"/>
  <c r="AT120" i="7"/>
  <c r="AR120" i="7"/>
  <c r="AO120" i="7"/>
  <c r="BA120" i="7"/>
  <c r="AZ120" i="7"/>
  <c r="AE120" i="7"/>
  <c r="AD120" i="7"/>
  <c r="L119" i="7"/>
  <c r="AW120" i="7" s="1"/>
  <c r="I119" i="7"/>
  <c r="H119" i="7"/>
  <c r="E119" i="7"/>
  <c r="G119" i="7"/>
  <c r="D119" i="7"/>
  <c r="C119" i="7"/>
  <c r="B119" i="7"/>
  <c r="AE118" i="7"/>
  <c r="AD118" i="7"/>
  <c r="G117" i="7"/>
  <c r="F117" i="7"/>
  <c r="E117" i="7"/>
  <c r="G116" i="7"/>
  <c r="E116" i="7"/>
  <c r="G113" i="7"/>
  <c r="E113" i="7"/>
  <c r="D113" i="7"/>
  <c r="C113" i="7"/>
  <c r="B113" i="7"/>
  <c r="G112" i="7"/>
  <c r="E112" i="7"/>
  <c r="D112" i="7"/>
  <c r="C112" i="7"/>
  <c r="B112" i="7"/>
  <c r="L111" i="7"/>
  <c r="L110" i="7" s="1"/>
  <c r="AW118" i="7" s="1"/>
  <c r="I111" i="7"/>
  <c r="H111" i="7"/>
  <c r="G111" i="7"/>
  <c r="L109" i="7"/>
  <c r="J109" i="7"/>
  <c r="F109" i="7"/>
  <c r="E109" i="7"/>
  <c r="L108" i="7"/>
  <c r="I108" i="7"/>
  <c r="H108" i="7"/>
  <c r="G108" i="7"/>
  <c r="F108" i="7"/>
  <c r="L107" i="7"/>
  <c r="J107" i="7"/>
  <c r="F107" i="7"/>
  <c r="E107" i="7"/>
  <c r="L106" i="7"/>
  <c r="I106" i="7"/>
  <c r="H106" i="7"/>
  <c r="G106" i="7"/>
  <c r="F106" i="7"/>
  <c r="L105" i="7"/>
  <c r="J105" i="7"/>
  <c r="F105" i="7"/>
  <c r="E105" i="7"/>
  <c r="L104" i="7"/>
  <c r="I104" i="7"/>
  <c r="H104" i="7"/>
  <c r="G104" i="7"/>
  <c r="F104" i="7"/>
  <c r="L103" i="7"/>
  <c r="J103" i="7"/>
  <c r="F103" i="7"/>
  <c r="E103" i="7"/>
  <c r="L102" i="7"/>
  <c r="I102" i="7"/>
  <c r="H102" i="7"/>
  <c r="G102" i="7"/>
  <c r="F102" i="7"/>
  <c r="L101" i="7"/>
  <c r="J101" i="7"/>
  <c r="F101" i="7"/>
  <c r="E101" i="7"/>
  <c r="L100" i="7"/>
  <c r="J100" i="7"/>
  <c r="G100" i="7"/>
  <c r="F100" i="7"/>
  <c r="L99" i="7"/>
  <c r="J99" i="7"/>
  <c r="F99" i="7"/>
  <c r="E99" i="7"/>
  <c r="L98" i="7"/>
  <c r="I98" i="7"/>
  <c r="H98" i="7"/>
  <c r="G98" i="7"/>
  <c r="F98" i="7"/>
  <c r="L97" i="7"/>
  <c r="J97" i="7"/>
  <c r="F97" i="7"/>
  <c r="E97" i="7"/>
  <c r="L96" i="7"/>
  <c r="I96" i="7"/>
  <c r="H96" i="7"/>
  <c r="G96" i="7"/>
  <c r="F96" i="7"/>
  <c r="L93" i="7"/>
  <c r="L92" i="7" s="1"/>
  <c r="J93" i="7"/>
  <c r="G93" i="7"/>
  <c r="F93" i="7"/>
  <c r="C91" i="7"/>
  <c r="E87" i="7"/>
  <c r="G87" i="7"/>
  <c r="D87" i="7"/>
  <c r="C87" i="7"/>
  <c r="AU86" i="7"/>
  <c r="AS86" i="7"/>
  <c r="AP86" i="7"/>
  <c r="BA86" i="7"/>
  <c r="AZ86" i="7"/>
  <c r="AE86" i="7"/>
  <c r="AD86" i="7"/>
  <c r="L85" i="7"/>
  <c r="BB86" i="7" s="1"/>
  <c r="J85" i="7"/>
  <c r="E85" i="7"/>
  <c r="G85" i="7"/>
  <c r="D85" i="7"/>
  <c r="C85" i="7"/>
  <c r="AU84" i="7"/>
  <c r="AS84" i="7"/>
  <c r="AP84" i="7"/>
  <c r="BA84" i="7"/>
  <c r="AZ84" i="7"/>
  <c r="AE84" i="7"/>
  <c r="AD84" i="7"/>
  <c r="L83" i="7"/>
  <c r="AN84" i="7" s="1"/>
  <c r="J83" i="7"/>
  <c r="E83" i="7"/>
  <c r="G83" i="7"/>
  <c r="D83" i="7"/>
  <c r="C83" i="7"/>
  <c r="AE82" i="7"/>
  <c r="AD82" i="7"/>
  <c r="G81" i="7"/>
  <c r="F81" i="7"/>
  <c r="E81" i="7"/>
  <c r="G80" i="7"/>
  <c r="E80" i="7"/>
  <c r="G77" i="7"/>
  <c r="E77" i="7"/>
  <c r="D77" i="7"/>
  <c r="C77" i="7"/>
  <c r="B77" i="7"/>
  <c r="G76" i="7"/>
  <c r="E76" i="7"/>
  <c r="D76" i="7"/>
  <c r="C76" i="7"/>
  <c r="B76" i="7"/>
  <c r="L75" i="7"/>
  <c r="J75" i="7"/>
  <c r="G75" i="7"/>
  <c r="L74" i="7"/>
  <c r="I74" i="7"/>
  <c r="H74" i="7"/>
  <c r="G74" i="7"/>
  <c r="L73" i="7"/>
  <c r="I73" i="7"/>
  <c r="H73" i="7"/>
  <c r="G73" i="7"/>
  <c r="L71" i="7"/>
  <c r="J71" i="7"/>
  <c r="F71" i="7"/>
  <c r="E71" i="7"/>
  <c r="L70" i="7"/>
  <c r="J70" i="7"/>
  <c r="G70" i="7"/>
  <c r="F70" i="7"/>
  <c r="L69" i="7"/>
  <c r="J69" i="7"/>
  <c r="F69" i="7"/>
  <c r="E69" i="7"/>
  <c r="L68" i="7"/>
  <c r="J68" i="7"/>
  <c r="G68" i="7"/>
  <c r="F68" i="7"/>
  <c r="L67" i="7"/>
  <c r="J67" i="7"/>
  <c r="F67" i="7"/>
  <c r="E67" i="7"/>
  <c r="L66" i="7"/>
  <c r="I66" i="7"/>
  <c r="H66" i="7"/>
  <c r="G66" i="7"/>
  <c r="F66" i="7"/>
  <c r="L65" i="7"/>
  <c r="J65" i="7"/>
  <c r="F65" i="7"/>
  <c r="E65" i="7"/>
  <c r="L64" i="7"/>
  <c r="I64" i="7"/>
  <c r="H64" i="7"/>
  <c r="G64" i="7"/>
  <c r="F64" i="7"/>
  <c r="L63" i="7"/>
  <c r="I63" i="7"/>
  <c r="H63" i="7"/>
  <c r="G63" i="7"/>
  <c r="F63" i="7"/>
  <c r="L62" i="7"/>
  <c r="I62" i="7"/>
  <c r="H62" i="7"/>
  <c r="G62" i="7"/>
  <c r="F62" i="7"/>
  <c r="L61" i="7"/>
  <c r="J61" i="7"/>
  <c r="F61" i="7"/>
  <c r="E61" i="7"/>
  <c r="L60" i="7"/>
  <c r="J60" i="7"/>
  <c r="G60" i="7"/>
  <c r="F60" i="7"/>
  <c r="L57" i="7"/>
  <c r="L56" i="7" s="1"/>
  <c r="J57" i="7"/>
  <c r="G57" i="7"/>
  <c r="F57" i="7"/>
  <c r="E52" i="7"/>
  <c r="G52" i="7"/>
  <c r="D52" i="7"/>
  <c r="C52" i="7"/>
  <c r="CN27" i="7"/>
  <c r="A27" i="7"/>
  <c r="A22" i="7"/>
  <c r="F16" i="7"/>
  <c r="F14" i="7"/>
  <c r="CO6" i="7"/>
  <c r="F6" i="7"/>
  <c r="CO4" i="7"/>
  <c r="F4" i="7"/>
  <c r="A1" i="7"/>
  <c r="G109" i="7" l="1"/>
  <c r="L157" i="7"/>
  <c r="J161" i="7"/>
  <c r="J164" i="7"/>
  <c r="L203" i="7"/>
  <c r="J108" i="7"/>
  <c r="G136" i="7"/>
  <c r="AN86" i="7"/>
  <c r="G69" i="7"/>
  <c r="J102" i="7"/>
  <c r="J111" i="7"/>
  <c r="J106" i="7"/>
  <c r="G97" i="7"/>
  <c r="J104" i="7"/>
  <c r="L130" i="7"/>
  <c r="L129" i="7" s="1"/>
  <c r="AO146" i="7" s="1"/>
  <c r="K174" i="7"/>
  <c r="I174" i="7" s="1"/>
  <c r="AX174" i="7"/>
  <c r="L274" i="7" s="1"/>
  <c r="L209" i="7"/>
  <c r="L59" i="7"/>
  <c r="AT82" i="7" s="1"/>
  <c r="G99" i="7"/>
  <c r="G101" i="7"/>
  <c r="J135" i="7"/>
  <c r="K148" i="7"/>
  <c r="I148" i="7" s="1"/>
  <c r="AW148" i="7"/>
  <c r="L163" i="7"/>
  <c r="AW172" i="7" s="1"/>
  <c r="L156" i="7"/>
  <c r="L168" i="7" s="1"/>
  <c r="J64" i="7"/>
  <c r="G132" i="7"/>
  <c r="J74" i="7"/>
  <c r="K122" i="7"/>
  <c r="I122" i="7" s="1"/>
  <c r="AW122" i="7"/>
  <c r="G134" i="7"/>
  <c r="L234" i="7"/>
  <c r="L231" i="7" s="1"/>
  <c r="L223" i="7" s="1"/>
  <c r="L272" i="7" s="1"/>
  <c r="L72" i="7"/>
  <c r="AW82" i="7" s="1"/>
  <c r="G71" i="7"/>
  <c r="G61" i="7"/>
  <c r="J66" i="7"/>
  <c r="G103" i="7"/>
  <c r="G138" i="7"/>
  <c r="J63" i="7"/>
  <c r="J73" i="7"/>
  <c r="L95" i="7"/>
  <c r="L94" i="7" s="1"/>
  <c r="AO118" i="7" s="1"/>
  <c r="G65" i="7"/>
  <c r="J96" i="7"/>
  <c r="G105" i="7"/>
  <c r="AN120" i="7"/>
  <c r="J160" i="7"/>
  <c r="G162" i="7"/>
  <c r="J62" i="7"/>
  <c r="G67" i="7"/>
  <c r="J98" i="7"/>
  <c r="G107" i="7"/>
  <c r="J119" i="7"/>
  <c r="J121" i="7"/>
  <c r="G159" i="7"/>
  <c r="AR118" i="7"/>
  <c r="AR146" i="7"/>
  <c r="L200" i="7"/>
  <c r="L198" i="7" s="1"/>
  <c r="AO172" i="7"/>
  <c r="BB84" i="7"/>
  <c r="K86" i="7"/>
  <c r="I86" i="7" s="1"/>
  <c r="AR172" i="7"/>
  <c r="AW174" i="7"/>
  <c r="K120" i="7"/>
  <c r="I120" i="7" s="1"/>
  <c r="AT172" i="7"/>
  <c r="AR82" i="7"/>
  <c r="K84" i="7"/>
  <c r="I84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X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W21" i="3" s="1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W32" i="3"/>
  <c r="CY32" i="3"/>
  <c r="CZ32" i="3"/>
  <c r="DA32" i="3"/>
  <c r="DB32" i="3"/>
  <c r="DC32" i="3"/>
  <c r="A33" i="3"/>
  <c r="Y33" i="3"/>
  <c r="CX33" i="3" s="1"/>
  <c r="CY33" i="3"/>
  <c r="CZ33" i="3"/>
  <c r="DA33" i="3"/>
  <c r="DB33" i="3"/>
  <c r="DC33" i="3"/>
  <c r="DG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X40" i="3" s="1"/>
  <c r="CY40" i="3"/>
  <c r="CZ40" i="3"/>
  <c r="DB40" i="3" s="1"/>
  <c r="DA40" i="3"/>
  <c r="DC40" i="3"/>
  <c r="A41" i="3"/>
  <c r="Y41" i="3"/>
  <c r="CX41" i="3" s="1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W3" i="3" s="1"/>
  <c r="K24" i="1"/>
  <c r="AC24" i="1"/>
  <c r="AE24" i="1"/>
  <c r="AD24" i="1" s="1"/>
  <c r="AF24" i="1"/>
  <c r="AG24" i="1"/>
  <c r="CU24" i="1" s="1"/>
  <c r="T24" i="1" s="1"/>
  <c r="AH24" i="1"/>
  <c r="AI24" i="1"/>
  <c r="AJ24" i="1"/>
  <c r="CQ24" i="1"/>
  <c r="CR24" i="1"/>
  <c r="CS24" i="1"/>
  <c r="CT24" i="1"/>
  <c r="CV24" i="1"/>
  <c r="CW24" i="1"/>
  <c r="CX24" i="1"/>
  <c r="W24" i="1" s="1"/>
  <c r="GL24" i="1"/>
  <c r="GO24" i="1"/>
  <c r="GP24" i="1"/>
  <c r="GV24" i="1"/>
  <c r="HC24" i="1"/>
  <c r="GX24" i="1" s="1"/>
  <c r="AB25" i="1"/>
  <c r="AC25" i="1"/>
  <c r="AE25" i="1"/>
  <c r="AD25" i="1" s="1"/>
  <c r="AF25" i="1"/>
  <c r="AG25" i="1"/>
  <c r="CU25" i="1" s="1"/>
  <c r="AH25" i="1"/>
  <c r="CV25" i="1" s="1"/>
  <c r="AI25" i="1"/>
  <c r="AJ25" i="1"/>
  <c r="CX25" i="1" s="1"/>
  <c r="CQ25" i="1"/>
  <c r="CR25" i="1"/>
  <c r="CS25" i="1"/>
  <c r="CT25" i="1"/>
  <c r="CW25" i="1"/>
  <c r="GL25" i="1"/>
  <c r="GO25" i="1"/>
  <c r="GP25" i="1"/>
  <c r="GV25" i="1"/>
  <c r="HC25" i="1" s="1"/>
  <c r="AC26" i="1"/>
  <c r="AB26" i="1" s="1"/>
  <c r="AE26" i="1"/>
  <c r="AD26" i="1" s="1"/>
  <c r="AF26" i="1"/>
  <c r="AG26" i="1"/>
  <c r="CU26" i="1" s="1"/>
  <c r="AH26" i="1"/>
  <c r="CV26" i="1" s="1"/>
  <c r="AI26" i="1"/>
  <c r="AJ26" i="1"/>
  <c r="CX26" i="1" s="1"/>
  <c r="CQ26" i="1"/>
  <c r="CR26" i="1"/>
  <c r="CS26" i="1"/>
  <c r="CT26" i="1"/>
  <c r="CW26" i="1"/>
  <c r="GL26" i="1"/>
  <c r="GO26" i="1"/>
  <c r="GP26" i="1"/>
  <c r="GV26" i="1"/>
  <c r="HC26" i="1" s="1"/>
  <c r="O27" i="1"/>
  <c r="P27" i="1"/>
  <c r="Q27" i="1"/>
  <c r="R27" i="1"/>
  <c r="S27" i="1"/>
  <c r="T27" i="1"/>
  <c r="U27" i="1"/>
  <c r="V27" i="1"/>
  <c r="W27" i="1"/>
  <c r="X27" i="1"/>
  <c r="Y27" i="1"/>
  <c r="AB27" i="1"/>
  <c r="AC27" i="1"/>
  <c r="AD27" i="1"/>
  <c r="AE27" i="1"/>
  <c r="AF27" i="1"/>
  <c r="AG27" i="1"/>
  <c r="AH27" i="1"/>
  <c r="AI27" i="1"/>
  <c r="AJ27" i="1"/>
  <c r="CP27" i="1"/>
  <c r="GM27" i="1" s="1"/>
  <c r="GL27" i="1"/>
  <c r="GN27" i="1"/>
  <c r="GO27" i="1"/>
  <c r="GP27" i="1"/>
  <c r="GV27" i="1"/>
  <c r="GX27" i="1"/>
  <c r="HD27" i="1"/>
  <c r="O28" i="1"/>
  <c r="P28" i="1"/>
  <c r="Q28" i="1"/>
  <c r="R28" i="1"/>
  <c r="S28" i="1"/>
  <c r="T28" i="1"/>
  <c r="U28" i="1"/>
  <c r="V28" i="1"/>
  <c r="W28" i="1"/>
  <c r="X28" i="1"/>
  <c r="Y28" i="1"/>
  <c r="AB28" i="1"/>
  <c r="AC28" i="1"/>
  <c r="AD28" i="1"/>
  <c r="AE28" i="1"/>
  <c r="AF28" i="1"/>
  <c r="AG28" i="1"/>
  <c r="AH28" i="1"/>
  <c r="AI28" i="1"/>
  <c r="AJ28" i="1"/>
  <c r="CP28" i="1"/>
  <c r="GM28" i="1" s="1"/>
  <c r="GN28" i="1" s="1"/>
  <c r="GL28" i="1"/>
  <c r="GO28" i="1"/>
  <c r="GP28" i="1"/>
  <c r="GV28" i="1"/>
  <c r="GX28" i="1"/>
  <c r="HD28" i="1"/>
  <c r="C29" i="1"/>
  <c r="D29" i="1"/>
  <c r="I29" i="1"/>
  <c r="CX26" i="3" s="1"/>
  <c r="K29" i="1"/>
  <c r="AC29" i="1"/>
  <c r="AE29" i="1"/>
  <c r="AD29" i="1" s="1"/>
  <c r="AF29" i="1"/>
  <c r="AG29" i="1"/>
  <c r="AH29" i="1"/>
  <c r="AI29" i="1"/>
  <c r="AJ29" i="1"/>
  <c r="CX29" i="1" s="1"/>
  <c r="W29" i="1" s="1"/>
  <c r="CQ29" i="1"/>
  <c r="CR29" i="1"/>
  <c r="CS29" i="1"/>
  <c r="CT29" i="1"/>
  <c r="CU29" i="1"/>
  <c r="T29" i="1" s="1"/>
  <c r="CV29" i="1"/>
  <c r="CW29" i="1"/>
  <c r="GL29" i="1"/>
  <c r="GO29" i="1"/>
  <c r="GP29" i="1"/>
  <c r="GV29" i="1"/>
  <c r="HC29" i="1"/>
  <c r="GX29" i="1" s="1"/>
  <c r="I30" i="1"/>
  <c r="S30" i="1" s="1"/>
  <c r="P30" i="1"/>
  <c r="AC30" i="1"/>
  <c r="AB30" i="1" s="1"/>
  <c r="AE30" i="1"/>
  <c r="AD30" i="1" s="1"/>
  <c r="AF30" i="1"/>
  <c r="AG30" i="1"/>
  <c r="AH30" i="1"/>
  <c r="AI30" i="1"/>
  <c r="CW30" i="1" s="1"/>
  <c r="V30" i="1" s="1"/>
  <c r="AJ30" i="1"/>
  <c r="CX30" i="1" s="1"/>
  <c r="W30" i="1" s="1"/>
  <c r="CQ30" i="1"/>
  <c r="CR30" i="1"/>
  <c r="Q30" i="1" s="1"/>
  <c r="CS30" i="1"/>
  <c r="R30" i="1" s="1"/>
  <c r="CZ30" i="1" s="1"/>
  <c r="Y30" i="1" s="1"/>
  <c r="CT30" i="1"/>
  <c r="CU30" i="1"/>
  <c r="T30" i="1" s="1"/>
  <c r="CV30" i="1"/>
  <c r="U30" i="1" s="1"/>
  <c r="GL30" i="1"/>
  <c r="GO30" i="1"/>
  <c r="GP30" i="1"/>
  <c r="GV30" i="1"/>
  <c r="HC30" i="1" s="1"/>
  <c r="GX30" i="1" s="1"/>
  <c r="I31" i="1"/>
  <c r="P31" i="1"/>
  <c r="R31" i="1"/>
  <c r="S31" i="1"/>
  <c r="AC31" i="1"/>
  <c r="AE31" i="1"/>
  <c r="AD31" i="1" s="1"/>
  <c r="AB31" i="1" s="1"/>
  <c r="AF31" i="1"/>
  <c r="AG31" i="1"/>
  <c r="AH31" i="1"/>
  <c r="CV31" i="1" s="1"/>
  <c r="U31" i="1" s="1"/>
  <c r="AI31" i="1"/>
  <c r="CW31" i="1" s="1"/>
  <c r="V31" i="1" s="1"/>
  <c r="AJ31" i="1"/>
  <c r="CQ31" i="1"/>
  <c r="CR31" i="1"/>
  <c r="Q31" i="1" s="1"/>
  <c r="CP31" i="1" s="1"/>
  <c r="O31" i="1" s="1"/>
  <c r="CS31" i="1"/>
  <c r="CT31" i="1"/>
  <c r="CU31" i="1"/>
  <c r="T31" i="1" s="1"/>
  <c r="CX31" i="1"/>
  <c r="W31" i="1" s="1"/>
  <c r="GL31" i="1"/>
  <c r="GO31" i="1"/>
  <c r="GP31" i="1"/>
  <c r="GV31" i="1"/>
  <c r="HC31" i="1" s="1"/>
  <c r="GX31" i="1" s="1"/>
  <c r="Q32" i="1"/>
  <c r="R32" i="1"/>
  <c r="V32" i="1"/>
  <c r="W32" i="1"/>
  <c r="AC32" i="1"/>
  <c r="AD32" i="1"/>
  <c r="AB32" i="1" s="1"/>
  <c r="AE32" i="1"/>
  <c r="AF32" i="1"/>
  <c r="AG32" i="1"/>
  <c r="CU32" i="1" s="1"/>
  <c r="T32" i="1" s="1"/>
  <c r="AH32" i="1"/>
  <c r="AI32" i="1"/>
  <c r="AJ32" i="1"/>
  <c r="CQ32" i="1"/>
  <c r="P32" i="1" s="1"/>
  <c r="CP32" i="1" s="1"/>
  <c r="O32" i="1" s="1"/>
  <c r="CR32" i="1"/>
  <c r="CS32" i="1"/>
  <c r="CT32" i="1"/>
  <c r="S32" i="1" s="1"/>
  <c r="CV32" i="1"/>
  <c r="U32" i="1" s="1"/>
  <c r="CW32" i="1"/>
  <c r="CX32" i="1"/>
  <c r="CY32" i="1"/>
  <c r="X32" i="1" s="1"/>
  <c r="CZ32" i="1"/>
  <c r="Y32" i="1" s="1"/>
  <c r="GL32" i="1"/>
  <c r="GO32" i="1"/>
  <c r="GP32" i="1"/>
  <c r="GV32" i="1"/>
  <c r="HC32" i="1" s="1"/>
  <c r="GX32" i="1" s="1"/>
  <c r="R33" i="1"/>
  <c r="S33" i="1"/>
  <c r="U33" i="1"/>
  <c r="X33" i="1"/>
  <c r="AC33" i="1"/>
  <c r="AD33" i="1"/>
  <c r="AB33" i="1" s="1"/>
  <c r="AE33" i="1"/>
  <c r="AF33" i="1"/>
  <c r="AG33" i="1"/>
  <c r="CU33" i="1" s="1"/>
  <c r="T33" i="1" s="1"/>
  <c r="AH33" i="1"/>
  <c r="CV33" i="1" s="1"/>
  <c r="AI33" i="1"/>
  <c r="AJ33" i="1"/>
  <c r="CQ33" i="1"/>
  <c r="P33" i="1" s="1"/>
  <c r="CP33" i="1" s="1"/>
  <c r="O33" i="1" s="1"/>
  <c r="GM33" i="1" s="1"/>
  <c r="GN33" i="1" s="1"/>
  <c r="CR33" i="1"/>
  <c r="Q33" i="1" s="1"/>
  <c r="CS33" i="1"/>
  <c r="CT33" i="1"/>
  <c r="CW33" i="1"/>
  <c r="V33" i="1" s="1"/>
  <c r="CX33" i="1"/>
  <c r="W33" i="1" s="1"/>
  <c r="CY33" i="1"/>
  <c r="CZ33" i="1"/>
  <c r="Y33" i="1" s="1"/>
  <c r="GL33" i="1"/>
  <c r="GO33" i="1"/>
  <c r="GP33" i="1"/>
  <c r="GV33" i="1"/>
  <c r="HC33" i="1"/>
  <c r="GX33" i="1" s="1"/>
  <c r="C34" i="1"/>
  <c r="D34" i="1"/>
  <c r="I34" i="1"/>
  <c r="CX30" i="3" s="1"/>
  <c r="K34" i="1"/>
  <c r="AC34" i="1"/>
  <c r="AE34" i="1"/>
  <c r="AD34" i="1" s="1"/>
  <c r="AF34" i="1"/>
  <c r="AG34" i="1"/>
  <c r="AH34" i="1"/>
  <c r="AI34" i="1"/>
  <c r="AJ34" i="1"/>
  <c r="CQ34" i="1"/>
  <c r="CR34" i="1"/>
  <c r="CS34" i="1"/>
  <c r="CT34" i="1"/>
  <c r="CU34" i="1"/>
  <c r="T34" i="1" s="1"/>
  <c r="CV34" i="1"/>
  <c r="CW34" i="1"/>
  <c r="CX34" i="1"/>
  <c r="W34" i="1" s="1"/>
  <c r="GL34" i="1"/>
  <c r="GO34" i="1"/>
  <c r="GP34" i="1"/>
  <c r="GV34" i="1"/>
  <c r="HC34" i="1" s="1"/>
  <c r="GX34" i="1" s="1"/>
  <c r="I35" i="1"/>
  <c r="P35" i="1"/>
  <c r="Q35" i="1"/>
  <c r="S35" i="1"/>
  <c r="CP35" i="1" s="1"/>
  <c r="O35" i="1" s="1"/>
  <c r="AC35" i="1"/>
  <c r="AB35" i="1" s="1"/>
  <c r="AD35" i="1"/>
  <c r="AE35" i="1"/>
  <c r="AF35" i="1"/>
  <c r="AG35" i="1"/>
  <c r="AH35" i="1"/>
  <c r="CV35" i="1" s="1"/>
  <c r="U35" i="1" s="1"/>
  <c r="AI35" i="1"/>
  <c r="CW35" i="1" s="1"/>
  <c r="V35" i="1" s="1"/>
  <c r="AJ35" i="1"/>
  <c r="CQ35" i="1"/>
  <c r="CR35" i="1"/>
  <c r="CS35" i="1"/>
  <c r="R35" i="1" s="1"/>
  <c r="CT35" i="1"/>
  <c r="CU35" i="1"/>
  <c r="T35" i="1" s="1"/>
  <c r="CX35" i="1"/>
  <c r="W35" i="1" s="1"/>
  <c r="GL35" i="1"/>
  <c r="GO35" i="1"/>
  <c r="GP35" i="1"/>
  <c r="GV35" i="1"/>
  <c r="HC35" i="1" s="1"/>
  <c r="GX35" i="1" s="1"/>
  <c r="Q36" i="1"/>
  <c r="R36" i="1"/>
  <c r="T36" i="1"/>
  <c r="Y36" i="1"/>
  <c r="AC36" i="1"/>
  <c r="AD36" i="1"/>
  <c r="AB36" i="1" s="1"/>
  <c r="AE36" i="1"/>
  <c r="AF36" i="1"/>
  <c r="AG36" i="1"/>
  <c r="CU36" i="1" s="1"/>
  <c r="AH36" i="1"/>
  <c r="AI36" i="1"/>
  <c r="CW36" i="1" s="1"/>
  <c r="V36" i="1" s="1"/>
  <c r="AJ36" i="1"/>
  <c r="CX36" i="1" s="1"/>
  <c r="W36" i="1" s="1"/>
  <c r="CQ36" i="1"/>
  <c r="P36" i="1" s="1"/>
  <c r="CR36" i="1"/>
  <c r="CS36" i="1"/>
  <c r="CT36" i="1"/>
  <c r="S36" i="1" s="1"/>
  <c r="CV36" i="1"/>
  <c r="U36" i="1" s="1"/>
  <c r="CY36" i="1"/>
  <c r="X36" i="1" s="1"/>
  <c r="CZ36" i="1"/>
  <c r="GL36" i="1"/>
  <c r="GO36" i="1"/>
  <c r="GP36" i="1"/>
  <c r="GV36" i="1"/>
  <c r="GX36" i="1"/>
  <c r="HC36" i="1"/>
  <c r="C37" i="1"/>
  <c r="D37" i="1"/>
  <c r="I37" i="1"/>
  <c r="CU35" i="3" s="1"/>
  <c r="K37" i="1"/>
  <c r="AC37" i="1"/>
  <c r="AE37" i="1"/>
  <c r="AD37" i="1" s="1"/>
  <c r="AF37" i="1"/>
  <c r="AG37" i="1"/>
  <c r="CU37" i="1" s="1"/>
  <c r="T37" i="1" s="1"/>
  <c r="AH37" i="1"/>
  <c r="AI37" i="1"/>
  <c r="AJ37" i="1"/>
  <c r="CX37" i="1" s="1"/>
  <c r="W37" i="1" s="1"/>
  <c r="CQ37" i="1"/>
  <c r="CR37" i="1"/>
  <c r="CS37" i="1"/>
  <c r="CT37" i="1"/>
  <c r="CV37" i="1"/>
  <c r="CW37" i="1"/>
  <c r="GL37" i="1"/>
  <c r="GO37" i="1"/>
  <c r="GP37" i="1"/>
  <c r="GV37" i="1"/>
  <c r="HC37" i="1" s="1"/>
  <c r="GX37" i="1" s="1"/>
  <c r="I38" i="1"/>
  <c r="Q38" i="1"/>
  <c r="AC38" i="1"/>
  <c r="AD38" i="1"/>
  <c r="AE38" i="1"/>
  <c r="AF38" i="1"/>
  <c r="AB38" i="1" s="1"/>
  <c r="AG38" i="1"/>
  <c r="CU38" i="1" s="1"/>
  <c r="T38" i="1" s="1"/>
  <c r="AH38" i="1"/>
  <c r="AI38" i="1"/>
  <c r="CW38" i="1" s="1"/>
  <c r="V38" i="1" s="1"/>
  <c r="AJ38" i="1"/>
  <c r="CX38" i="1" s="1"/>
  <c r="W38" i="1" s="1"/>
  <c r="CQ38" i="1"/>
  <c r="P38" i="1" s="1"/>
  <c r="CR38" i="1"/>
  <c r="CS38" i="1"/>
  <c r="R38" i="1" s="1"/>
  <c r="CT38" i="1"/>
  <c r="S38" i="1" s="1"/>
  <c r="CV38" i="1"/>
  <c r="U38" i="1" s="1"/>
  <c r="GL38" i="1"/>
  <c r="GO38" i="1"/>
  <c r="GP38" i="1"/>
  <c r="GV38" i="1"/>
  <c r="HC38" i="1" s="1"/>
  <c r="GX38" i="1" s="1"/>
  <c r="I39" i="1"/>
  <c r="GX39" i="1" s="1"/>
  <c r="AB39" i="1"/>
  <c r="AC39" i="1"/>
  <c r="AD39" i="1"/>
  <c r="AE39" i="1"/>
  <c r="AF39" i="1"/>
  <c r="AG39" i="1"/>
  <c r="CU39" i="1" s="1"/>
  <c r="AH39" i="1"/>
  <c r="AI39" i="1"/>
  <c r="AJ39" i="1"/>
  <c r="CX39" i="1" s="1"/>
  <c r="W39" i="1" s="1"/>
  <c r="CQ39" i="1"/>
  <c r="P39" i="1" s="1"/>
  <c r="CR39" i="1"/>
  <c r="CS39" i="1"/>
  <c r="CT39" i="1"/>
  <c r="S39" i="1" s="1"/>
  <c r="CV39" i="1"/>
  <c r="CW39" i="1"/>
  <c r="GL39" i="1"/>
  <c r="GO39" i="1"/>
  <c r="GP39" i="1"/>
  <c r="GV39" i="1"/>
  <c r="HC39" i="1"/>
  <c r="P40" i="1"/>
  <c r="R40" i="1"/>
  <c r="AB40" i="1"/>
  <c r="AC40" i="1"/>
  <c r="AE40" i="1"/>
  <c r="AD40" i="1" s="1"/>
  <c r="AF40" i="1"/>
  <c r="AG40" i="1"/>
  <c r="CU40" i="1" s="1"/>
  <c r="T40" i="1" s="1"/>
  <c r="AH40" i="1"/>
  <c r="CV40" i="1" s="1"/>
  <c r="U40" i="1" s="1"/>
  <c r="AI40" i="1"/>
  <c r="AJ40" i="1"/>
  <c r="CQ40" i="1"/>
  <c r="CR40" i="1"/>
  <c r="Q40" i="1" s="1"/>
  <c r="CS40" i="1"/>
  <c r="CT40" i="1"/>
  <c r="S40" i="1" s="1"/>
  <c r="CW40" i="1"/>
  <c r="V40" i="1" s="1"/>
  <c r="CX40" i="1"/>
  <c r="W40" i="1" s="1"/>
  <c r="GL40" i="1"/>
  <c r="GO40" i="1"/>
  <c r="GP40" i="1"/>
  <c r="GV40" i="1"/>
  <c r="HC40" i="1" s="1"/>
  <c r="GX40" i="1" s="1"/>
  <c r="HG40" i="1"/>
  <c r="B42" i="1"/>
  <c r="B22" i="1" s="1"/>
  <c r="C42" i="1"/>
  <c r="C22" i="1" s="1"/>
  <c r="D42" i="1"/>
  <c r="D22" i="1" s="1"/>
  <c r="F42" i="1"/>
  <c r="F22" i="1" s="1"/>
  <c r="G42" i="1"/>
  <c r="G22" i="1" s="1"/>
  <c r="BX42" i="1"/>
  <c r="BX22" i="1" s="1"/>
  <c r="BY42" i="1"/>
  <c r="CK42" i="1"/>
  <c r="CK22" i="1" s="1"/>
  <c r="CL42" i="1"/>
  <c r="CL22" i="1" s="1"/>
  <c r="CM42" i="1"/>
  <c r="BD42" i="1" s="1"/>
  <c r="B72" i="1"/>
  <c r="B18" i="1" s="1"/>
  <c r="C72" i="1"/>
  <c r="C18" i="1" s="1"/>
  <c r="D72" i="1"/>
  <c r="D18" i="1" s="1"/>
  <c r="F72" i="1"/>
  <c r="F18" i="1" s="1"/>
  <c r="G72" i="1"/>
  <c r="G18" i="1" s="1"/>
  <c r="F12" i="6"/>
  <c r="G12" i="6"/>
  <c r="L229" i="7" l="1"/>
  <c r="L142" i="7"/>
  <c r="AT146" i="7"/>
  <c r="L58" i="7"/>
  <c r="AO82" i="7" s="1"/>
  <c r="L185" i="7" s="1"/>
  <c r="L169" i="7"/>
  <c r="CC42" i="1"/>
  <c r="CC22" i="1" s="1"/>
  <c r="AT118" i="7"/>
  <c r="L115" i="7" s="1"/>
  <c r="L262" i="7"/>
  <c r="L260" i="7" s="1"/>
  <c r="L143" i="7"/>
  <c r="L114" i="7"/>
  <c r="L79" i="7"/>
  <c r="L253" i="7"/>
  <c r="L194" i="7"/>
  <c r="L182" i="7"/>
  <c r="K39" i="7"/>
  <c r="L264" i="7"/>
  <c r="L193" i="7"/>
  <c r="L191" i="7"/>
  <c r="L189" i="7" s="1"/>
  <c r="K40" i="7"/>
  <c r="L256" i="7"/>
  <c r="AB24" i="1"/>
  <c r="AB37" i="1"/>
  <c r="AB34" i="1"/>
  <c r="AB29" i="1"/>
  <c r="CD42" i="1"/>
  <c r="CD22" i="1" s="1"/>
  <c r="CY40" i="1"/>
  <c r="X40" i="1" s="1"/>
  <c r="CZ40" i="1"/>
  <c r="Y40" i="1" s="1"/>
  <c r="CP40" i="1"/>
  <c r="O40" i="1" s="1"/>
  <c r="AO42" i="1"/>
  <c r="DF30" i="3"/>
  <c r="DG30" i="3"/>
  <c r="DJ30" i="3" s="1"/>
  <c r="DH30" i="3"/>
  <c r="DI30" i="3"/>
  <c r="GM32" i="1"/>
  <c r="GN32" i="1" s="1"/>
  <c r="BZ42" i="1"/>
  <c r="CI42" i="1" s="1"/>
  <c r="BC42" i="1"/>
  <c r="CW20" i="3"/>
  <c r="CX20" i="3"/>
  <c r="BB42" i="1"/>
  <c r="CY38" i="1"/>
  <c r="X38" i="1" s="1"/>
  <c r="CZ38" i="1"/>
  <c r="Y38" i="1" s="1"/>
  <c r="BY22" i="1"/>
  <c r="GX25" i="1"/>
  <c r="BD22" i="1"/>
  <c r="BD72" i="1"/>
  <c r="F67" i="1"/>
  <c r="V39" i="1"/>
  <c r="U39" i="1"/>
  <c r="T39" i="1"/>
  <c r="Q39" i="1"/>
  <c r="CP39" i="1" s="1"/>
  <c r="O39" i="1" s="1"/>
  <c r="U25" i="1"/>
  <c r="AP42" i="1"/>
  <c r="DF26" i="3"/>
  <c r="DJ26" i="3" s="1"/>
  <c r="DG26" i="3"/>
  <c r="DH26" i="3"/>
  <c r="DI26" i="3"/>
  <c r="DF40" i="3"/>
  <c r="DJ40" i="3" s="1"/>
  <c r="DI40" i="3"/>
  <c r="DG40" i="3"/>
  <c r="DH40" i="3"/>
  <c r="R39" i="1"/>
  <c r="CY39" i="1" s="1"/>
  <c r="X39" i="1" s="1"/>
  <c r="CP38" i="1"/>
  <c r="O38" i="1" s="1"/>
  <c r="GM38" i="1" s="1"/>
  <c r="GN38" i="1" s="1"/>
  <c r="CP36" i="1"/>
  <c r="O36" i="1" s="1"/>
  <c r="GM36" i="1" s="1"/>
  <c r="GN36" i="1" s="1"/>
  <c r="CY35" i="1"/>
  <c r="X35" i="1" s="1"/>
  <c r="GM35" i="1" s="1"/>
  <c r="GN35" i="1" s="1"/>
  <c r="CZ35" i="1"/>
  <c r="Y35" i="1" s="1"/>
  <c r="CP30" i="1"/>
  <c r="O30" i="1" s="1"/>
  <c r="DF33" i="3"/>
  <c r="DJ33" i="3" s="1"/>
  <c r="DI33" i="3"/>
  <c r="DH33" i="3"/>
  <c r="GX26" i="1"/>
  <c r="DF41" i="3"/>
  <c r="DJ41" i="3" s="1"/>
  <c r="DH41" i="3"/>
  <c r="DI41" i="3"/>
  <c r="DG41" i="3"/>
  <c r="DF19" i="3"/>
  <c r="DG19" i="3"/>
  <c r="DI19" i="3"/>
  <c r="DH19" i="3"/>
  <c r="CX36" i="3"/>
  <c r="CW31" i="3"/>
  <c r="CU27" i="3"/>
  <c r="CW18" i="3"/>
  <c r="CX18" i="3"/>
  <c r="CX17" i="3"/>
  <c r="CV15" i="3"/>
  <c r="U29" i="1" s="1"/>
  <c r="G92" i="7" s="1"/>
  <c r="CX13" i="3"/>
  <c r="CX12" i="3"/>
  <c r="CW9" i="3"/>
  <c r="CW7" i="3"/>
  <c r="CW5" i="3"/>
  <c r="CY31" i="1"/>
  <c r="X31" i="1" s="1"/>
  <c r="GM31" i="1" s="1"/>
  <c r="GN31" i="1" s="1"/>
  <c r="Q26" i="1"/>
  <c r="V25" i="1"/>
  <c r="CX4" i="3"/>
  <c r="CX8" i="3"/>
  <c r="I25" i="1"/>
  <c r="S25" i="1" s="1"/>
  <c r="I26" i="1"/>
  <c r="U26" i="1" s="1"/>
  <c r="CW6" i="3"/>
  <c r="CX10" i="3"/>
  <c r="CX2" i="3"/>
  <c r="CX6" i="3"/>
  <c r="CX1" i="3"/>
  <c r="CW4" i="3"/>
  <c r="V24" i="1" s="1"/>
  <c r="G59" i="7" s="1"/>
  <c r="CW8" i="3"/>
  <c r="CX14" i="3"/>
  <c r="CX35" i="3"/>
  <c r="CX31" i="3"/>
  <c r="CV27" i="3"/>
  <c r="U34" i="1" s="1"/>
  <c r="G127" i="7" s="1"/>
  <c r="CW17" i="3"/>
  <c r="CX15" i="3"/>
  <c r="CX11" i="3"/>
  <c r="CX9" i="3"/>
  <c r="CX7" i="3"/>
  <c r="CX5" i="3"/>
  <c r="CX3" i="3"/>
  <c r="CU1" i="3"/>
  <c r="T25" i="1"/>
  <c r="CV1" i="3"/>
  <c r="U24" i="1" s="1"/>
  <c r="G56" i="7" s="1"/>
  <c r="CV35" i="3"/>
  <c r="U37" i="1" s="1"/>
  <c r="G154" i="7" s="1"/>
  <c r="CX39" i="3"/>
  <c r="CW37" i="3"/>
  <c r="CZ31" i="1"/>
  <c r="Y31" i="1" s="1"/>
  <c r="CX16" i="3"/>
  <c r="CU15" i="3"/>
  <c r="CW19" i="3"/>
  <c r="CW23" i="3"/>
  <c r="CW39" i="3"/>
  <c r="CX34" i="3"/>
  <c r="CX32" i="3"/>
  <c r="CX27" i="3"/>
  <c r="CW30" i="3"/>
  <c r="Q25" i="1"/>
  <c r="CX43" i="3"/>
  <c r="CW38" i="3"/>
  <c r="CW29" i="3"/>
  <c r="V34" i="1" s="1"/>
  <c r="G130" i="7" s="1"/>
  <c r="CX25" i="3"/>
  <c r="CY30" i="1"/>
  <c r="X30" i="1" s="1"/>
  <c r="CX38" i="3"/>
  <c r="CX29" i="3"/>
  <c r="CX24" i="3"/>
  <c r="CX23" i="3"/>
  <c r="V26" i="1"/>
  <c r="CX42" i="3"/>
  <c r="CX37" i="3"/>
  <c r="CX28" i="3"/>
  <c r="CW22" i="3"/>
  <c r="CX22" i="3"/>
  <c r="CX21" i="3"/>
  <c r="L187" i="7" l="1"/>
  <c r="L183" i="7" s="1"/>
  <c r="L180" i="7" s="1"/>
  <c r="L258" i="7"/>
  <c r="L254" i="7" s="1"/>
  <c r="L251" i="7" s="1"/>
  <c r="L265" i="7"/>
  <c r="L78" i="7"/>
  <c r="AT42" i="1"/>
  <c r="F60" i="1" s="1"/>
  <c r="AU42" i="1"/>
  <c r="AU72" i="1" s="1"/>
  <c r="CG42" i="1"/>
  <c r="CG22" i="1" s="1"/>
  <c r="DI1" i="3"/>
  <c r="DG1" i="3"/>
  <c r="DH1" i="3"/>
  <c r="DF1" i="3"/>
  <c r="P24" i="1" s="1"/>
  <c r="F55" i="1"/>
  <c r="BB22" i="1"/>
  <c r="BB72" i="1"/>
  <c r="DF6" i="3"/>
  <c r="DG6" i="3"/>
  <c r="DH6" i="3"/>
  <c r="DI6" i="3"/>
  <c r="S26" i="1"/>
  <c r="DG20" i="3"/>
  <c r="DH20" i="3"/>
  <c r="DI20" i="3"/>
  <c r="DF20" i="3"/>
  <c r="GM40" i="1"/>
  <c r="GN40" i="1" s="1"/>
  <c r="V29" i="1"/>
  <c r="G95" i="7" s="1"/>
  <c r="CJ42" i="1"/>
  <c r="DH4" i="3"/>
  <c r="DF4" i="3"/>
  <c r="DG4" i="3"/>
  <c r="DI4" i="3"/>
  <c r="F97" i="1"/>
  <c r="BD18" i="1"/>
  <c r="DF43" i="3"/>
  <c r="DJ43" i="3" s="1"/>
  <c r="DG43" i="3"/>
  <c r="DH43" i="3"/>
  <c r="DI43" i="3"/>
  <c r="DG17" i="3"/>
  <c r="DI17" i="3"/>
  <c r="DF17" i="3"/>
  <c r="DH17" i="3"/>
  <c r="DH29" i="3"/>
  <c r="DG29" i="3"/>
  <c r="DJ29" i="3" s="1"/>
  <c r="DI29" i="3"/>
  <c r="DF29" i="3"/>
  <c r="DG16" i="3"/>
  <c r="DH16" i="3"/>
  <c r="DI16" i="3"/>
  <c r="DJ16" i="3" s="1"/>
  <c r="DF16" i="3"/>
  <c r="DG10" i="3"/>
  <c r="DH10" i="3"/>
  <c r="DI10" i="3"/>
  <c r="DF10" i="3"/>
  <c r="DJ10" i="3" s="1"/>
  <c r="DI18" i="3"/>
  <c r="DG18" i="3"/>
  <c r="DH18" i="3"/>
  <c r="DF18" i="3"/>
  <c r="AZ42" i="1"/>
  <c r="CI22" i="1"/>
  <c r="AH42" i="1"/>
  <c r="DF13" i="3"/>
  <c r="DJ13" i="3" s="1"/>
  <c r="DH13" i="3"/>
  <c r="DI13" i="3"/>
  <c r="DG13" i="3"/>
  <c r="DF24" i="3"/>
  <c r="DJ24" i="3" s="1"/>
  <c r="DH24" i="3"/>
  <c r="DI24" i="3"/>
  <c r="DG24" i="3"/>
  <c r="DJ19" i="3"/>
  <c r="DI22" i="3"/>
  <c r="DG22" i="3"/>
  <c r="DH22" i="3"/>
  <c r="DF22" i="3"/>
  <c r="DF3" i="3"/>
  <c r="DH3" i="3"/>
  <c r="DI3" i="3"/>
  <c r="DG3" i="3"/>
  <c r="DF31" i="3"/>
  <c r="DH31" i="3"/>
  <c r="DI31" i="3"/>
  <c r="DG31" i="3"/>
  <c r="DJ31" i="3" s="1"/>
  <c r="DF38" i="3"/>
  <c r="DH38" i="3"/>
  <c r="DI38" i="3"/>
  <c r="DG38" i="3"/>
  <c r="DG27" i="3"/>
  <c r="DH27" i="3"/>
  <c r="DF27" i="3"/>
  <c r="P34" i="1" s="1"/>
  <c r="DI27" i="3"/>
  <c r="DF5" i="3"/>
  <c r="DH5" i="3"/>
  <c r="DI5" i="3"/>
  <c r="DG5" i="3"/>
  <c r="DG35" i="3"/>
  <c r="DI35" i="3"/>
  <c r="DF35" i="3"/>
  <c r="DH35" i="3"/>
  <c r="CZ39" i="1"/>
  <c r="Y39" i="1" s="1"/>
  <c r="GM39" i="1" s="1"/>
  <c r="GN39" i="1" s="1"/>
  <c r="BC22" i="1"/>
  <c r="BC72" i="1"/>
  <c r="F58" i="1"/>
  <c r="F46" i="1"/>
  <c r="AO72" i="1"/>
  <c r="AO22" i="1"/>
  <c r="DI42" i="3"/>
  <c r="DG42" i="3"/>
  <c r="DF42" i="3"/>
  <c r="DJ42" i="3" s="1"/>
  <c r="DH42" i="3"/>
  <c r="DF15" i="3"/>
  <c r="DH15" i="3"/>
  <c r="DI15" i="3"/>
  <c r="DG15" i="3"/>
  <c r="DH28" i="3"/>
  <c r="DF28" i="3"/>
  <c r="DG28" i="3"/>
  <c r="DI28" i="3"/>
  <c r="DJ28" i="3" s="1"/>
  <c r="V37" i="1"/>
  <c r="G157" i="7" s="1"/>
  <c r="DF7" i="3"/>
  <c r="DH7" i="3"/>
  <c r="DI7" i="3"/>
  <c r="DG7" i="3"/>
  <c r="DJ7" i="3" s="1"/>
  <c r="DI14" i="3"/>
  <c r="DG14" i="3"/>
  <c r="DH14" i="3"/>
  <c r="DF14" i="3"/>
  <c r="DJ14" i="3" s="1"/>
  <c r="P26" i="1"/>
  <c r="R26" i="1"/>
  <c r="GM30" i="1"/>
  <c r="GN30" i="1" s="1"/>
  <c r="AX42" i="1"/>
  <c r="T26" i="1"/>
  <c r="AG42" i="1" s="1"/>
  <c r="W26" i="1"/>
  <c r="AT72" i="1"/>
  <c r="DF23" i="3"/>
  <c r="DG23" i="3"/>
  <c r="DI23" i="3"/>
  <c r="DH23" i="3"/>
  <c r="DG21" i="3"/>
  <c r="DI21" i="3"/>
  <c r="DF21" i="3"/>
  <c r="DH21" i="3"/>
  <c r="DF2" i="3"/>
  <c r="DG2" i="3"/>
  <c r="DH2" i="3"/>
  <c r="DI2" i="3"/>
  <c r="DJ2" i="3" s="1"/>
  <c r="DH32" i="3"/>
  <c r="DF32" i="3"/>
  <c r="DG32" i="3"/>
  <c r="DJ32" i="3" s="1"/>
  <c r="DI32" i="3"/>
  <c r="DF37" i="3"/>
  <c r="DG37" i="3"/>
  <c r="DJ37" i="3" s="1"/>
  <c r="DH37" i="3"/>
  <c r="DI37" i="3"/>
  <c r="DI25" i="3"/>
  <c r="DG25" i="3"/>
  <c r="DH25" i="3"/>
  <c r="DF25" i="3"/>
  <c r="DJ25" i="3" s="1"/>
  <c r="DF34" i="3"/>
  <c r="DJ34" i="3" s="1"/>
  <c r="DH34" i="3"/>
  <c r="DI34" i="3"/>
  <c r="DG34" i="3"/>
  <c r="DH39" i="3"/>
  <c r="DF39" i="3"/>
  <c r="DG39" i="3"/>
  <c r="DJ39" i="3" s="1"/>
  <c r="DI39" i="3"/>
  <c r="DF9" i="3"/>
  <c r="DH9" i="3"/>
  <c r="DI9" i="3"/>
  <c r="DG9" i="3"/>
  <c r="DJ9" i="3" s="1"/>
  <c r="P25" i="1"/>
  <c r="R25" i="1"/>
  <c r="CY25" i="1" s="1"/>
  <c r="X25" i="1" s="1"/>
  <c r="BZ22" i="1"/>
  <c r="AQ42" i="1"/>
  <c r="DH11" i="3"/>
  <c r="DF11" i="3"/>
  <c r="DJ11" i="3" s="1"/>
  <c r="DG11" i="3"/>
  <c r="DI11" i="3"/>
  <c r="DH8" i="3"/>
  <c r="DF8" i="3"/>
  <c r="DG8" i="3"/>
  <c r="DJ8" i="3" s="1"/>
  <c r="DI8" i="3"/>
  <c r="DF12" i="3"/>
  <c r="DJ12" i="3" s="1"/>
  <c r="DG12" i="3"/>
  <c r="DI12" i="3"/>
  <c r="DH12" i="3"/>
  <c r="DH36" i="3"/>
  <c r="DF36" i="3"/>
  <c r="DG36" i="3"/>
  <c r="DI36" i="3"/>
  <c r="DJ36" i="3" s="1"/>
  <c r="AP22" i="1"/>
  <c r="AP72" i="1"/>
  <c r="F51" i="1"/>
  <c r="G16" i="2" s="1"/>
  <c r="AU22" i="1"/>
  <c r="F61" i="1"/>
  <c r="C44" i="7" s="1"/>
  <c r="W25" i="1"/>
  <c r="AJ42" i="1" s="1"/>
  <c r="AT22" i="1" l="1"/>
  <c r="F16" i="2"/>
  <c r="C42" i="7"/>
  <c r="AI42" i="1"/>
  <c r="AI22" i="1" s="1"/>
  <c r="AG22" i="1"/>
  <c r="T42" i="1"/>
  <c r="AX22" i="1"/>
  <c r="AX72" i="1"/>
  <c r="F49" i="1"/>
  <c r="CJ22" i="1"/>
  <c r="BA42" i="1"/>
  <c r="R24" i="1"/>
  <c r="CY26" i="1"/>
  <c r="X26" i="1" s="1"/>
  <c r="CZ26" i="1"/>
  <c r="Y26" i="1" s="1"/>
  <c r="DJ23" i="3"/>
  <c r="R37" i="1"/>
  <c r="S34" i="1"/>
  <c r="DJ27" i="3"/>
  <c r="AZ22" i="1"/>
  <c r="AZ72" i="1"/>
  <c r="F53" i="1"/>
  <c r="Q24" i="1"/>
  <c r="DJ6" i="3"/>
  <c r="S24" i="1"/>
  <c r="DJ1" i="3"/>
  <c r="AQ22" i="1"/>
  <c r="AQ72" i="1"/>
  <c r="F52" i="1"/>
  <c r="DJ15" i="3"/>
  <c r="S29" i="1"/>
  <c r="AO18" i="1"/>
  <c r="F76" i="1"/>
  <c r="DJ35" i="3"/>
  <c r="S37" i="1"/>
  <c r="R34" i="1"/>
  <c r="DJ22" i="3"/>
  <c r="AJ22" i="1"/>
  <c r="W42" i="1"/>
  <c r="F90" i="1"/>
  <c r="AT18" i="1"/>
  <c r="CP26" i="1"/>
  <c r="O26" i="1" s="1"/>
  <c r="R29" i="1"/>
  <c r="Q37" i="1"/>
  <c r="Q34" i="1"/>
  <c r="DJ18" i="3"/>
  <c r="BB18" i="1"/>
  <c r="F85" i="1"/>
  <c r="CZ25" i="1"/>
  <c r="Y25" i="1" s="1"/>
  <c r="Q29" i="1"/>
  <c r="P29" i="1"/>
  <c r="DJ5" i="3"/>
  <c r="DJ38" i="3"/>
  <c r="DJ3" i="3"/>
  <c r="DJ17" i="3"/>
  <c r="DJ4" i="3"/>
  <c r="AH22" i="1"/>
  <c r="U42" i="1"/>
  <c r="F81" i="1"/>
  <c r="AP18" i="1"/>
  <c r="P37" i="1"/>
  <c r="AU18" i="1"/>
  <c r="F91" i="1"/>
  <c r="CP25" i="1"/>
  <c r="O25" i="1" s="1"/>
  <c r="GM25" i="1" s="1"/>
  <c r="GN25" i="1" s="1"/>
  <c r="DJ21" i="3"/>
  <c r="BC18" i="1"/>
  <c r="F88" i="1"/>
  <c r="DJ20" i="3"/>
  <c r="AC42" i="1" l="1"/>
  <c r="CP34" i="1"/>
  <c r="O34" i="1" s="1"/>
  <c r="V42" i="1"/>
  <c r="F65" i="1" s="1"/>
  <c r="AC22" i="1"/>
  <c r="CH42" i="1"/>
  <c r="P42" i="1"/>
  <c r="CE42" i="1"/>
  <c r="CF42" i="1"/>
  <c r="CY24" i="1"/>
  <c r="X24" i="1" s="1"/>
  <c r="AZ82" i="7" s="1"/>
  <c r="CZ24" i="1"/>
  <c r="Y24" i="1" s="1"/>
  <c r="AF42" i="1"/>
  <c r="W22" i="1"/>
  <c r="F66" i="1"/>
  <c r="W72" i="1"/>
  <c r="CY29" i="1"/>
  <c r="X29" i="1" s="1"/>
  <c r="AZ118" i="7" s="1"/>
  <c r="L116" i="7" s="1"/>
  <c r="CZ29" i="1"/>
  <c r="Y29" i="1" s="1"/>
  <c r="BA118" i="7" s="1"/>
  <c r="L117" i="7" s="1"/>
  <c r="AD42" i="1"/>
  <c r="CP24" i="1"/>
  <c r="O24" i="1" s="1"/>
  <c r="AQ18" i="1"/>
  <c r="F82" i="1"/>
  <c r="AZ18" i="1"/>
  <c r="F83" i="1"/>
  <c r="AE42" i="1"/>
  <c r="V22" i="1"/>
  <c r="CP37" i="1"/>
  <c r="O37" i="1" s="1"/>
  <c r="CY37" i="1"/>
  <c r="X37" i="1" s="1"/>
  <c r="AZ172" i="7" s="1"/>
  <c r="L170" i="7" s="1"/>
  <c r="CZ37" i="1"/>
  <c r="Y37" i="1" s="1"/>
  <c r="BA172" i="7" s="1"/>
  <c r="L171" i="7" s="1"/>
  <c r="BA22" i="1"/>
  <c r="F62" i="1"/>
  <c r="H16" i="2" s="1"/>
  <c r="BA72" i="1"/>
  <c r="F79" i="1"/>
  <c r="AX18" i="1"/>
  <c r="CP29" i="1"/>
  <c r="O29" i="1" s="1"/>
  <c r="U22" i="1"/>
  <c r="F64" i="1"/>
  <c r="U72" i="1"/>
  <c r="GM26" i="1"/>
  <c r="GN26" i="1" s="1"/>
  <c r="T22" i="1"/>
  <c r="F63" i="1"/>
  <c r="T72" i="1"/>
  <c r="CY34" i="1"/>
  <c r="X34" i="1" s="1"/>
  <c r="CZ34" i="1"/>
  <c r="Y34" i="1" s="1"/>
  <c r="BA146" i="7" s="1"/>
  <c r="L145" i="7" s="1"/>
  <c r="V72" i="1" l="1"/>
  <c r="GM37" i="1"/>
  <c r="GN37" i="1" s="1"/>
  <c r="GM29" i="1"/>
  <c r="GN29" i="1" s="1"/>
  <c r="AL42" i="1"/>
  <c r="AL22" i="1" s="1"/>
  <c r="BA82" i="7"/>
  <c r="L80" i="7"/>
  <c r="GM34" i="1"/>
  <c r="GN34" i="1" s="1"/>
  <c r="AZ146" i="7"/>
  <c r="L144" i="7" s="1"/>
  <c r="K118" i="7"/>
  <c r="I118" i="7" s="1"/>
  <c r="AN118" i="7"/>
  <c r="G277" i="7"/>
  <c r="K42" i="7"/>
  <c r="G276" i="7"/>
  <c r="K41" i="7"/>
  <c r="K172" i="7"/>
  <c r="I172" i="7" s="1"/>
  <c r="AN172" i="7"/>
  <c r="AK42" i="1"/>
  <c r="T18" i="1"/>
  <c r="F93" i="1"/>
  <c r="V18" i="1"/>
  <c r="F95" i="1"/>
  <c r="CF22" i="1"/>
  <c r="AW42" i="1"/>
  <c r="AE22" i="1"/>
  <c r="R42" i="1"/>
  <c r="CE22" i="1"/>
  <c r="AV42" i="1"/>
  <c r="Q42" i="1"/>
  <c r="AD22" i="1"/>
  <c r="U18" i="1"/>
  <c r="F94" i="1"/>
  <c r="W18" i="1"/>
  <c r="F96" i="1"/>
  <c r="P22" i="1"/>
  <c r="F45" i="1"/>
  <c r="P72" i="1"/>
  <c r="AY42" i="1"/>
  <c r="CH22" i="1"/>
  <c r="GM24" i="1"/>
  <c r="AB42" i="1"/>
  <c r="BA18" i="1"/>
  <c r="F92" i="1"/>
  <c r="AF22" i="1"/>
  <c r="S42" i="1"/>
  <c r="Y42" i="1" l="1"/>
  <c r="F69" i="1" s="1"/>
  <c r="K146" i="7"/>
  <c r="I146" i="7" s="1"/>
  <c r="AN146" i="7"/>
  <c r="L195" i="7"/>
  <c r="L266" i="7"/>
  <c r="L196" i="7"/>
  <c r="L267" i="7"/>
  <c r="L81" i="7"/>
  <c r="AN82" i="7" s="1"/>
  <c r="R22" i="1"/>
  <c r="R72" i="1"/>
  <c r="F56" i="1"/>
  <c r="AW22" i="1"/>
  <c r="AW72" i="1"/>
  <c r="F48" i="1"/>
  <c r="S22" i="1"/>
  <c r="S72" i="1"/>
  <c r="F57" i="1"/>
  <c r="F75" i="1"/>
  <c r="P18" i="1"/>
  <c r="F54" i="1"/>
  <c r="Q72" i="1"/>
  <c r="Q22" i="1"/>
  <c r="GN24" i="1"/>
  <c r="CB42" i="1" s="1"/>
  <c r="CA42" i="1"/>
  <c r="AY22" i="1"/>
  <c r="F50" i="1"/>
  <c r="AY72" i="1"/>
  <c r="AV22" i="1"/>
  <c r="AV72" i="1"/>
  <c r="F47" i="1"/>
  <c r="AB22" i="1"/>
  <c r="O42" i="1"/>
  <c r="AK22" i="1"/>
  <c r="X42" i="1"/>
  <c r="Y22" i="1" l="1"/>
  <c r="Y72" i="1"/>
  <c r="F99" i="1" s="1"/>
  <c r="K82" i="7"/>
  <c r="I82" i="7" s="1"/>
  <c r="L178" i="7"/>
  <c r="L249" i="7" s="1"/>
  <c r="J16" i="2"/>
  <c r="S18" i="1"/>
  <c r="F87" i="1"/>
  <c r="Y18" i="1"/>
  <c r="Q18" i="1"/>
  <c r="F84" i="1"/>
  <c r="CA22" i="1"/>
  <c r="AR42" i="1"/>
  <c r="X22" i="1"/>
  <c r="X72" i="1"/>
  <c r="F68" i="1"/>
  <c r="AV18" i="1"/>
  <c r="F77" i="1"/>
  <c r="O22" i="1"/>
  <c r="O72" i="1"/>
  <c r="F44" i="1"/>
  <c r="CB22" i="1"/>
  <c r="AS42" i="1"/>
  <c r="AW18" i="1"/>
  <c r="F78" i="1"/>
  <c r="AY18" i="1"/>
  <c r="F80" i="1"/>
  <c r="R18" i="1"/>
  <c r="F86" i="1"/>
  <c r="L281" i="7" l="1"/>
  <c r="L282" i="7"/>
  <c r="O18" i="1"/>
  <c r="F74" i="1"/>
  <c r="AR22" i="1"/>
  <c r="F70" i="1"/>
  <c r="AR72" i="1"/>
  <c r="AS22" i="1"/>
  <c r="F59" i="1"/>
  <c r="AS72" i="1"/>
  <c r="F98" i="1"/>
  <c r="X18" i="1"/>
  <c r="E16" i="2" l="1"/>
  <c r="I16" i="2" s="1"/>
  <c r="N16" i="2" s="1"/>
  <c r="C41" i="7"/>
  <c r="C38" i="7" s="1"/>
  <c r="F89" i="1"/>
  <c r="AS18" i="1"/>
  <c r="AR18" i="1"/>
  <c r="F100" i="1"/>
</calcChain>
</file>

<file path=xl/sharedStrings.xml><?xml version="1.0" encoding="utf-8"?>
<sst xmlns="http://schemas.openxmlformats.org/spreadsheetml/2006/main" count="2643" uniqueCount="421">
  <si>
    <t>Smeta.RU  (495) 974-1589</t>
  </si>
  <si>
    <t>_PS_</t>
  </si>
  <si>
    <t>Smeta.RU</t>
  </si>
  <si>
    <t/>
  </si>
  <si>
    <t>Новый объект</t>
  </si>
  <si>
    <t>КЛ тип 3 2026 ГЭСН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</si>
  <si>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</si>
  <si>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</si>
  <si>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</si>
  <si>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</si>
  <si>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</si>
  <si>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</si>
  <si>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</si>
  <si>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</si>
  <si>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</si>
  <si>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Устройство  покрытия из брусчатки на участке внутриквартальной дороги, с подсыпкой щебня t = 15 см, песка  t = 10 см</t>
  </si>
  <si>
    <t>1</t>
  </si>
  <si>
    <t>27-06-008-01</t>
  </si>
  <si>
    <t>Устройство шва-стыка в асфальтобетонном покрытии</t>
  </si>
  <si>
    <t>100 м</t>
  </si>
  <si>
    <t>ГЭСН-2022 доп.7, 27-06-008-01, приказ Минстроя России от 02.08.2023 г. № 551/пр</t>
  </si>
  <si>
    <t>*(0,1+1)*1,25</t>
  </si>
  <si>
    <t>*(0,1+1)*1,15</t>
  </si>
  <si>
    <t>*0,85</t>
  </si>
  <si>
    <t>Общестроительные работы</t>
  </si>
  <si>
    <t>Автомобильные дороги</t>
  </si>
  <si>
    <t>ФЕР-27</t>
  </si>
  <si>
    <t>Поправка: 421/пр_2020_прил.10_т.5_п.9.3_гр.3 Поправка: 421/пр_2020_п.58_пп.б</t>
  </si>
  <si>
    <t>Пр/812-021.0-1</t>
  </si>
  <si>
    <t>Пр/774-021.0</t>
  </si>
  <si>
    <t>1,1</t>
  </si>
  <si>
    <t>01.2.03.03</t>
  </si>
  <si>
    <t>Мастика</t>
  </si>
  <si>
    <t>т</t>
  </si>
  <si>
    <t>1,2</t>
  </si>
  <si>
    <t>01.7.07.26</t>
  </si>
  <si>
    <t>Шнур полиуретановый</t>
  </si>
  <si>
    <t>10 м</t>
  </si>
  <si>
    <t>2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</si>
  <si>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</si>
  <si>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</si>
  <si>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</si>
  <si>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</si>
  <si>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</si>
  <si>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</si>
  <si>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</si>
  <si>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3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</si>
  <si>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</si>
  <si>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</si>
  <si>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</si>
  <si>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</si>
  <si>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</si>
  <si>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</si>
  <si>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</si>
  <si>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</si>
  <si>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4</t>
  </si>
  <si>
    <t>27-04-006-01</t>
  </si>
  <si>
    <t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</si>
  <si>
    <t>1000 м2</t>
  </si>
  <si>
    <t>ГЭСН-2022 доп.12, 27-04-006-01, приказ Минстроя России от 07.11.2024 г. № 747/пр</t>
  </si>
  <si>
    <t>4,1</t>
  </si>
  <si>
    <t>02.2.05.04</t>
  </si>
  <si>
    <t>Щебень для дорожного строительства М 800, расклинивающая фракция 8-16 мм</t>
  </si>
  <si>
    <t>м3</t>
  </si>
  <si>
    <t>4,2</t>
  </si>
  <si>
    <t>Щебень для дорожного строительства М 800, основная фракция 31,5-63 мм</t>
  </si>
  <si>
    <t>5</t>
  </si>
  <si>
    <t>02.2.05.04-2058</t>
  </si>
  <si>
    <t>Щебень из плотных горных пород для строительных работ М 800, фракция 10-20 мм</t>
  </si>
  <si>
    <t>ФСБЦ-2022, 02.2.05.04-2058,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</si>
  <si>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</si>
  <si>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</si>
  <si>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</si>
  <si>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</t>
  </si>
  <si>
    <t>02.2.05.04-2106</t>
  </si>
  <si>
    <t>Щебень из плотных горных пород для строительных работ М 800, фракция 40-80(70) мм</t>
  </si>
  <si>
    <t>ФСБЦ-2022, 02.2.05.04-2106, приказ Минстроя России от 18.05.2022 г. № 378/пр</t>
  </si>
  <si>
    <t>7</t>
  </si>
  <si>
    <t>27-04-001-01</t>
  </si>
  <si>
    <t>Устройство подстилающих и выравнивающих слоев оснований: из песка</t>
  </si>
  <si>
    <t>100 м3</t>
  </si>
  <si>
    <t>ГЭСН-2022 доп.15, 27-04-001-01, приказ Минстроя России от 14.08.2025 г. № 490/пр</t>
  </si>
  <si>
    <t>7,1</t>
  </si>
  <si>
    <t>02.3.01.02</t>
  </si>
  <si>
    <t>Песок для строительных работ природный</t>
  </si>
  <si>
    <t>8</t>
  </si>
  <si>
    <t>02.3.01.02-1104</t>
  </si>
  <si>
    <t>Песок природный для строительных работ I класс, средний</t>
  </si>
  <si>
    <t>ФСБЦ-2022, 02.3.01.02-1104, приказ Минстроя России от 18.05.2022 г. № 378/пр</t>
  </si>
  <si>
    <t>9</t>
  </si>
  <si>
    <t>27-05-002-01</t>
  </si>
  <si>
    <t>Устройство мостовых брусчатых с заполнением швов битумной мастикой при высоте брусчатки 10 см</t>
  </si>
  <si>
    <t>ГЭСН-2022 доп.15, 27-05-002-01, приказ Минстроя России от 14.08.2025 г. № 490/пр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</si>
  <si>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</si>
  <si>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</si>
  <si>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</si>
  <si>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9,1</t>
  </si>
  <si>
    <t>9,2</t>
  </si>
  <si>
    <t>13.2.03.01</t>
  </si>
  <si>
    <t>Камни</t>
  </si>
  <si>
    <t>10</t>
  </si>
  <si>
    <t>115174489</t>
  </si>
  <si>
    <t>Брусчатка прямоуг. 240х128х60  2 749,85 = 2 695,93 +  2% Заг.скл</t>
  </si>
  <si>
    <t>м2</t>
  </si>
  <si>
    <t>Материалы, изделия и конструкции</t>
  </si>
  <si>
    <t>материалы (03)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</si>
  <si>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</si>
  <si>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</si>
  <si>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</si>
  <si>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</si>
  <si>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</si>
  <si>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</si>
  <si>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</si>
  <si>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</si>
  <si>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</si>
  <si>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</si>
  <si>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</si>
  <si>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</si>
  <si>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</si>
  <si>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</si>
  <si>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</si>
  <si>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</si>
  <si>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</si>
  <si>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</si>
  <si>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</si>
  <si>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</si>
  <si>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</si>
  <si>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</si>
  <si>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</si>
  <si>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</si>
  <si>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</si>
  <si>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</si>
  <si>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</si>
  <si>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</si>
  <si>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</si>
  <si>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</si>
  <si>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</si>
  <si>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</si>
  <si>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</si>
  <si>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</si>
  <si>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</si>
  <si>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</si>
  <si>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</si>
  <si>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</si>
  <si>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</si>
  <si>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</si>
  <si>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</si>
  <si>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</si>
  <si>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</si>
  <si>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</si>
  <si>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</si>
  <si>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</si>
  <si>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</si>
  <si>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</si>
  <si>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</si>
  <si>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</si>
  <si>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</si>
  <si>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</si>
  <si>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</si>
  <si>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</si>
  <si>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</si>
  <si>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</si>
  <si>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</si>
  <si>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</si>
  <si>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</si>
  <si>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</si>
  <si>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</si>
  <si>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</si>
  <si>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</si>
  <si>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</si>
  <si>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</si>
  <si>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</si>
  <si>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</si>
  <si>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</si>
  <si>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</si>
  <si>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</si>
  <si>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</si>
  <si>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</si>
  <si>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</si>
  <si>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</si>
  <si>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</si>
  <si>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</si>
  <si>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</si>
  <si>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</si>
  <si>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</si>
  <si>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</si>
  <si>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</si>
  <si>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</si>
  <si>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</si>
  <si>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</si>
  <si>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</si>
  <si>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</si>
  <si>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</si>
  <si>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</si>
  <si>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</si>
  <si>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</si>
  <si>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</si>
  <si>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</si>
  <si>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</si>
  <si>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</si>
  <si>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</si>
  <si>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</si>
  <si>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</si>
  <si>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</si>
  <si>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</si>
  <si>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</si>
  <si>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</si>
  <si>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</si>
  <si>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</si>
  <si>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</si>
  <si>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</si>
  <si>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</si>
  <si>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</si>
  <si>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</si>
  <si>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</si>
  <si>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</si>
  <si>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</si>
  <si>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</si>
  <si>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</si>
  <si>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</si>
  <si>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</si>
  <si>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</si>
  <si>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</si>
  <si>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</si>
  <si>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</si>
  <si>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</si>
  <si>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</si>
  <si>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</si>
  <si>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Владимирская область к ФСНБ-2022, IV квартал 2025 г</t>
  </si>
  <si>
    <t>Сборник индексов</t>
  </si>
  <si>
    <t>Индексы ФСНБ2022 ФГИС ЦС Владимирская область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</si>
  <si>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</si>
  <si>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</si>
  <si>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</si>
  <si>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</si>
  <si>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</si>
  <si>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</si>
  <si>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</si>
  <si>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</si>
  <si>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</si>
  <si>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</si>
  <si>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4-100-050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</si>
  <si>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</si>
  <si>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</si>
  <si>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</si>
  <si>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</si>
  <si>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</si>
  <si>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</si>
  <si>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</si>
  <si>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</si>
  <si>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</si>
  <si>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</si>
  <si>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</si>
  <si>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</si>
  <si>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</si>
  <si>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</si>
  <si>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</si>
  <si>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</si>
  <si>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</si>
  <si>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</si>
  <si>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</si>
  <si>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01.2.01.01-1026</t>
  </si>
  <si>
    <t>ФСБЦ-2022 доп.15, 01.2.01.01-1026, приказ Минстроя России от 14.08.2025 г. № 490/пр</t>
  </si>
  <si>
    <t>Битум нефтяной дорожный БНД 90/130</t>
  </si>
  <si>
    <t>01.7.03.01-0001</t>
  </si>
  <si>
    <t>ФСБЦ-2022, 01.7.03.01-0001, приказ Минстроя России от 18.05.2022 г. № 378/пр</t>
  </si>
  <si>
    <t>Вода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</si>
  <si>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</si>
  <si>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</si>
  <si>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</si>
  <si>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</si>
  <si>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</si>
  <si>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</si>
  <si>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91.01.02-004</t>
  </si>
  <si>
    <t>ФСЭМ-2022 доп.11, 91.01.02-004, приказ Минстроя России от 09.08.2024 г. № 524/пр</t>
  </si>
  <si>
    <t>Автогрейдеры среднего типа, мощность 99 кВт (135 л.с.)</t>
  </si>
  <si>
    <t>4-100-060</t>
  </si>
  <si>
    <t>91.08.03-013</t>
  </si>
  <si>
    <t>ФСЭМ-2022, 91.08.03-013, приказ Минстроя России от 18.05.2022 г. № 378/пр</t>
  </si>
  <si>
    <t>Катки самоходные гладкие вибрационные, масса 9 т</t>
  </si>
  <si>
    <t>91.08.03-016</t>
  </si>
  <si>
    <t>ФСЭМ-2022, 91.08.03-016, приказ Минстроя России от 18.05.2022 г. № 378/пр</t>
  </si>
  <si>
    <t>Катки самоходные гладкие вибрационные, масса 8 т</t>
  </si>
  <si>
    <t>91.08.07-015</t>
  </si>
  <si>
    <t>ФСЭМ-2022, 91.08.07-015, приказ Минстроя России от 18.05.2022 г. № 378/пр</t>
  </si>
  <si>
    <t>Распределители щебня и гравия навесные на базе самосвала, ширина распределения 3000 мм</t>
  </si>
  <si>
    <t>1-100-23</t>
  </si>
  <si>
    <t>Средний разряд работы 2,3</t>
  </si>
  <si>
    <t>91.08.03-030</t>
  </si>
  <si>
    <t>ФСЭМ-2022, 91.08.03-030, приказ Минстроя России от 18.05.2022 г. № 378/пр</t>
  </si>
  <si>
    <t>Катки самоходные пневмоколесные статические, масса 30 т</t>
  </si>
  <si>
    <t>1-100-39</t>
  </si>
  <si>
    <t>Средний разряд работы 3,9</t>
  </si>
  <si>
    <t>91.08.04-022</t>
  </si>
  <si>
    <t>ФСЭМ-2022, 91.08.04-022, приказ Минстроя России от 18.05.2022 г. № 378/пр</t>
  </si>
  <si>
    <t>Котлы битумные передвижные электрические с центробежной мешалкой, объем загрузочной емкости 1000 л</t>
  </si>
  <si>
    <t>*1,10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</si>
  <si>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</si>
  <si>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</t>
  </si>
  <si>
    <t>Методика 421/пр (Кап. ремонт)</t>
  </si>
  <si>
    <t>*1,25</t>
  </si>
  <si>
    <t>*1,15</t>
  </si>
  <si>
    <t>421/пр_2020_п.58_пп.б</t>
  </si>
  <si>
    <t>Методика 421/пр (О.П.)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</si>
  <si>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</si>
  <si>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</si>
  <si>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421/пр_2020_прил.10_т.5_п.9.3_гр.3 Наименование: Производство ремонтно-строительных работ осуществляется в стесненных условиях населенных пунктов: территорий общего пользования 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</si>
  <si>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</si>
  <si>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</si>
  <si>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</si>
  <si>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</si>
  <si>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</si>
  <si>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</si>
  <si>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</si>
  <si>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</si>
  <si>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</si>
  <si>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</si>
  <si>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</si>
  <si>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</si>
  <si>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</si>
  <si>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</si>
  <si>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</si>
  <si>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</si>
  <si>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</si>
  <si>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</si>
  <si>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</si>
  <si>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</si>
  <si>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</si>
  <si>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</si>
  <si>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</si>
  <si>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</si>
  <si>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</si>
  <si>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</si>
  <si>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</si>
  <si>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</si>
  <si>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</si>
  <si>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</si>
  <si>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</si>
  <si>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</si>
  <si>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</si>
  <si>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</si>
  <si>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</si>
  <si>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</si>
  <si>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</si>
  <si>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</si>
  <si>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</si>
  <si>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</si>
  <si>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</si>
  <si>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</si>
  <si>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</si>
  <si>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ГЭСН 27-06-008-01</t>
  </si>
  <si>
    <t>Производство ремонтно-строительных работ осуществляется в стесненных условиях населенных пунктов: территорий общего пользования
ЭМ *1,10; ЗТ *1,10; ЗТм *1,10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</si>
  <si>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СП *0,85</t>
  </si>
  <si>
    <t>Результирующие коэффициенты: 
ЭМ (0,1+1)*1,25=1,375;
ЗТ (0,1+1)*1,15=1,265;
ЗТм (0,1+1)*1,25=1,375;
СП 0,85</t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</si>
  <si>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</si>
  <si>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</si>
  <si>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</si>
  <si>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</si>
  <si>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</si>
  <si>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</si>
  <si>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</si>
  <si>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</si>
  <si>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Автомобильные дороги</t>
  </si>
  <si>
    <t>%</t>
  </si>
  <si>
    <t>Пр/774-021.0;_x000D_
п.16</t>
  </si>
  <si>
    <t>СП Автомобильные дороги</t>
  </si>
  <si>
    <t>Всего по позиции</t>
  </si>
  <si>
    <t>=</t>
  </si>
  <si>
    <t>ГЭСН 27-04-006-01</t>
  </si>
  <si>
    <t>ОТм(ЗТм) Средний разряд машинистов 6</t>
  </si>
  <si>
    <t>ГЭСН 27-04-001-01</t>
  </si>
  <si>
    <t>ГЭСН 27-05-002-01</t>
  </si>
  <si>
    <t>НР Автомобильные дороги устройство покрытий дорожек, тротуаров, мостовых и площадок и прочее</t>
  </si>
  <si>
    <t>Пр/774-021.1;_x000D_
п.16</t>
  </si>
  <si>
    <t>СП Автомобильные дороги устройство покрытий дорожек, тротуаров, мостовых и площадок и прочее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</si>
  <si>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</si>
  <si>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</si>
  <si>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</si>
  <si>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</si>
  <si>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</si>
  <si>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</si>
  <si>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</si>
  <si>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</si>
  <si>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</si>
  <si>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</si>
  <si>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</si>
  <si>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</si>
  <si>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</si>
  <si>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</si>
  <si>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</si>
  <si>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</si>
  <si>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</si>
  <si>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</si>
  <si>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</si>
  <si>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</si>
  <si>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</si>
  <si>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</si>
  <si>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</si>
  <si>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</si>
  <si>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</si>
  <si>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</si>
  <si>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</si>
  <si>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</si>
  <si>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</si>
  <si>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</si>
  <si>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</si>
  <si>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</si>
  <si>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</si>
  <si>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</si>
  <si>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</si>
  <si>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</si>
  <si>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</si>
  <si>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Всего без учета стоимости материалов в текущей цене</t>
  </si>
  <si>
    <t>Всего по смете в ценах 2025 г с учетом индекса-дефлятора по ИПЦ (*1,0534 на 2026 г) письмо №МР1-ЦА/60-1/1777-вп от 22.07.2025 г.</t>
  </si>
  <si>
    <t>Стоимость материалов в ценах 2026 г.</t>
  </si>
  <si>
    <t>И.о. первого заместителя директора-главного инженера</t>
  </si>
  <si>
    <t>_____________И.В. Рыжов</t>
  </si>
  <si>
    <t>филиала "Владимирэнерго"</t>
  </si>
  <si>
    <t>Заместитель главного инженера по управлению</t>
  </si>
  <si>
    <t>___________А.А. Виноградов</t>
  </si>
  <si>
    <t>производственными активами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</si>
</sst>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center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4" fontId="12" fillId="0" borderId="0" xfId="0" applyNumberFormat="1" applyFont="1"/>
    <xf numFmtId="0" fontId="24" fillId="0" borderId="0" xfId="0" applyFont="1" applyAlignment="1">
      <alignment horizontal="left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/>
    <xf numFmtId="3" fontId="12" fillId="0" borderId="0" xfId="0" applyNumberFormat="1" applyFont="1"/>
    <xf numFmtId="0" fontId="24" fillId="0" borderId="0" xfId="0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17" fillId="0" borderId="0" xfId="0" applyNumberFormat="1" applyFont="1" applyBorder="1" applyAlignment="1">
      <alignment horizontal="right"/>
    </xf>
    <xf numFmtId="0" fontId="25" fillId="0" borderId="0" xfId="0" applyNumberFormat="1" applyFont="1" applyBorder="1" applyAlignment="1">
      <alignment horizontal="center"/>
    </xf>
    <xf numFmtId="0" fontId="17" fillId="0" borderId="0" xfId="0" applyNumberFormat="1" applyFont="1" applyBorder="1" applyAlignment="1"/>
    <xf numFmtId="0" fontId="17" fillId="0" borderId="0" xfId="0" applyNumberFormat="1" applyFont="1" applyBorder="1" applyAlignment="1">
      <alignment horizontal="left"/>
    </xf>
    <xf numFmtId="0" fontId="25" fillId="0" borderId="0" xfId="0" applyNumberFormat="1" applyFont="1" applyBorder="1" applyAlignment="1">
      <alignment horizontal="center"/>
    </xf>
    <xf numFmtId="0" fontId="26" fillId="0" borderId="0" xfId="0" applyFont="1"/>
    <xf numFmtId="0" fontId="24" fillId="0" borderId="0" xfId="0" applyFont="1" applyBorder="1" applyAlignment="1">
      <alignment horizontal="left"/>
    </xf>
    <xf numFmtId="0" fontId="26" fillId="0" borderId="0" xfId="0" applyFont="1" applyAlignment="1">
      <alignment horizontal="right"/>
    </xf>
    <xf numFmtId="0" fontId="2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51;%20&#1090;&#1080;&#1087;%201%202026%20&#1043;&#1069;&#1057;&#105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92"/>
  <sheetViews>
    <sheetView tabSelected="1" topLeftCell="A256" zoomScaleNormal="100" workbookViewId="0">
      <selection activeCell="A286" sqref="A286:XFD29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81" t="s">
        <v>307</v>
      </c>
      <c r="B2" s="81"/>
      <c r="C2" s="81"/>
      <c r="D2" s="81"/>
      <c r="E2" s="81"/>
      <c r="F2" s="82" t="s">
        <v>346</v>
      </c>
      <c r="G2" s="82"/>
      <c r="H2" s="82"/>
      <c r="I2" s="82"/>
      <c r="J2" s="82"/>
      <c r="K2" s="82"/>
      <c r="L2" s="82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81" t="s">
        <v>308</v>
      </c>
      <c r="B4" s="81"/>
      <c r="C4" s="81"/>
      <c r="D4" s="81"/>
      <c r="E4" s="81"/>
      <c r="F4" s="8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82"/>
      <c r="H4" s="82"/>
      <c r="I4" s="82"/>
      <c r="J4" s="82"/>
      <c r="K4" s="82"/>
      <c r="L4" s="82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81" t="s">
        <v>309</v>
      </c>
      <c r="B6" s="81"/>
      <c r="C6" s="81"/>
      <c r="D6" s="81"/>
      <c r="E6" s="81"/>
      <c r="F6" s="8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82"/>
      <c r="H6" s="82"/>
      <c r="I6" s="82"/>
      <c r="J6" s="82"/>
      <c r="K6" s="82"/>
      <c r="L6" s="82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81" t="s">
        <v>310</v>
      </c>
      <c r="B8" s="81"/>
      <c r="C8" s="81"/>
      <c r="D8" s="81"/>
      <c r="E8" s="81"/>
      <c r="F8" s="82"/>
      <c r="G8" s="82"/>
      <c r="H8" s="82"/>
      <c r="I8" s="82"/>
      <c r="J8" s="82"/>
      <c r="K8" s="82"/>
      <c r="L8" s="82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81" t="s">
        <v>311</v>
      </c>
      <c r="B10" s="81"/>
      <c r="C10" s="81"/>
      <c r="D10" s="81"/>
      <c r="E10" s="81"/>
      <c r="F10" s="82"/>
      <c r="G10" s="82"/>
      <c r="H10" s="82"/>
      <c r="I10" s="82"/>
      <c r="J10" s="82"/>
      <c r="K10" s="82"/>
      <c r="L10" s="82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81" t="s">
        <v>312</v>
      </c>
      <c r="B12" s="81"/>
      <c r="C12" s="81"/>
      <c r="D12" s="81"/>
      <c r="E12" s="81"/>
      <c r="F12" s="82" t="s">
        <v>347</v>
      </c>
      <c r="G12" s="82"/>
      <c r="H12" s="82"/>
      <c r="I12" s="82"/>
      <c r="J12" s="82"/>
      <c r="K12" s="82"/>
      <c r="L12" s="82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81" t="s">
        <v>313</v>
      </c>
      <c r="B14" s="81"/>
      <c r="C14" s="81"/>
      <c r="D14" s="81"/>
      <c r="E14" s="81"/>
      <c r="F14" s="82" t="str">
        <f>IF(Source!CZ12 &lt;&gt; "", Source!CZ12, "")</f>
        <v/>
      </c>
      <c r="G14" s="82"/>
      <c r="H14" s="82"/>
      <c r="I14" s="82"/>
      <c r="J14" s="82"/>
      <c r="K14" s="82"/>
      <c r="L14" s="82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81" t="s">
        <v>314</v>
      </c>
      <c r="B16" s="81"/>
      <c r="C16" s="81"/>
      <c r="D16" s="81"/>
      <c r="E16" s="81"/>
      <c r="F16" s="82" t="str">
        <f>IF(Source!DA12 &lt;&gt; "", Source!DA12, "")</f>
        <v/>
      </c>
      <c r="G16" s="82"/>
      <c r="H16" s="82"/>
      <c r="I16" s="82"/>
      <c r="J16" s="82"/>
      <c r="K16" s="82"/>
      <c r="L16" s="82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15.75" customHeight="1" x14ac:dyDescent="0.25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</row>
    <row r="20" spans="1:92" ht="14.25" customHeight="1" x14ac:dyDescent="0.2">
      <c r="A20" s="84" t="s">
        <v>315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83" t="str">
        <f>IF(Source!G12&lt;&gt;"Новый объект", Source!G12, "")</f>
        <v>КЛ тип 3 2026 ГЭСН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1:92" ht="14.25" customHeight="1" x14ac:dyDescent="0.2">
      <c r="A23" s="84" t="s">
        <v>316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85" t="str">
        <f>CONCATENATE( "ЛОКАЛЬНАЯ СМЕТА № ", 3)</f>
        <v>ЛОКАЛЬНАЯ СМЕТА № 3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x14ac:dyDescent="0.25">
      <c r="A27" s="86" t="str">
        <f>IF(Source!G20&lt;&gt;"Новая локальная смета", Source!G20, "")</f>
        <v>Устройство  покрытия из брусчатки на участке внутриквартальной дороги, с подсыпкой щебня t = 15 см, песка  t = 10 см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CN27" s="37" t="str">
        <f>IF(Source!G20&lt;&gt;"Новая локальная смета", Source!G20, "")</f>
        <v>Устройство  покрытия из брусчатки на участке внутриквартальной дороги, с подсыпкой щебня t = 15 см, песка  t = 10 см</v>
      </c>
    </row>
    <row r="28" spans="1:92" ht="14.25" customHeight="1" x14ac:dyDescent="0.2">
      <c r="A28" s="84" t="s">
        <v>317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318</v>
      </c>
      <c r="B31" s="9"/>
      <c r="C31" s="21" t="s">
        <v>348</v>
      </c>
      <c r="D31" s="9" t="s">
        <v>319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320</v>
      </c>
      <c r="B33" s="9"/>
      <c r="C33" s="87"/>
      <c r="D33" s="87"/>
      <c r="E33" s="87"/>
      <c r="F33" s="87"/>
      <c r="G33" s="87"/>
      <c r="H33" s="87"/>
      <c r="I33" s="87"/>
      <c r="J33" s="87"/>
      <c r="K33" s="87"/>
      <c r="L33" s="87"/>
    </row>
    <row r="34" spans="1:12" ht="12.75" customHeight="1" x14ac:dyDescent="0.2">
      <c r="A34" s="23"/>
      <c r="B34" s="24"/>
      <c r="C34" s="84" t="s">
        <v>321</v>
      </c>
      <c r="D34" s="84"/>
      <c r="E34" s="84"/>
      <c r="F34" s="84"/>
      <c r="G34" s="84"/>
      <c r="H34" s="84"/>
      <c r="I34" s="84"/>
      <c r="J34" s="84"/>
      <c r="K34" s="84"/>
      <c r="L34" s="84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349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322</v>
      </c>
      <c r="B38" s="16"/>
      <c r="C38" s="100">
        <f>C41+C42+C43+C44</f>
        <v>6.25</v>
      </c>
      <c r="D38" s="101"/>
      <c r="E38" s="9" t="s">
        <v>323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68"/>
      <c r="D39" s="27"/>
      <c r="E39" s="9"/>
      <c r="F39" s="14"/>
      <c r="G39" s="9" t="s">
        <v>324</v>
      </c>
      <c r="H39" s="16"/>
      <c r="I39" s="9"/>
      <c r="J39" s="9"/>
      <c r="K39" s="70">
        <f>ROUND(SUM(AR52:AR279)/1000, 2)</f>
        <v>0.56999999999999995</v>
      </c>
      <c r="L39" s="9" t="s">
        <v>323</v>
      </c>
    </row>
    <row r="40" spans="1:12" ht="14.25" customHeight="1" x14ac:dyDescent="0.2">
      <c r="A40" s="16"/>
      <c r="B40" s="28" t="s">
        <v>325</v>
      </c>
      <c r="C40" s="69"/>
      <c r="D40" s="16"/>
      <c r="E40" s="9"/>
      <c r="F40" s="14"/>
      <c r="G40" s="9" t="s">
        <v>326</v>
      </c>
      <c r="H40" s="16"/>
      <c r="I40" s="9"/>
      <c r="J40" s="9"/>
      <c r="K40" s="70">
        <f>ROUND(SUM(AT52:AT279)/1000, 2)</f>
        <v>0.08</v>
      </c>
      <c r="L40" s="9" t="s">
        <v>323</v>
      </c>
    </row>
    <row r="41" spans="1:12" ht="14.25" customHeight="1" x14ac:dyDescent="0.2">
      <c r="A41" s="16"/>
      <c r="B41" s="25" t="s">
        <v>327</v>
      </c>
      <c r="C41" s="100">
        <f>ROUND((Source!F59)/1000, 2)</f>
        <v>6.25</v>
      </c>
      <c r="D41" s="101"/>
      <c r="E41" s="9" t="s">
        <v>323</v>
      </c>
      <c r="F41" s="14"/>
      <c r="G41" s="9" t="s">
        <v>328</v>
      </c>
      <c r="H41" s="16"/>
      <c r="I41" s="9"/>
      <c r="J41" s="27"/>
      <c r="K41" s="71">
        <f>Source!F64</f>
        <v>1.6138238</v>
      </c>
      <c r="L41" s="9" t="s">
        <v>234</v>
      </c>
    </row>
    <row r="42" spans="1:12" ht="14.25" customHeight="1" x14ac:dyDescent="0.2">
      <c r="A42" s="16"/>
      <c r="B42" s="25" t="s">
        <v>329</v>
      </c>
      <c r="C42" s="100">
        <f>ROUND((Source!F60)/1000, 2)</f>
        <v>0</v>
      </c>
      <c r="D42" s="101"/>
      <c r="E42" s="9" t="s">
        <v>323</v>
      </c>
      <c r="F42" s="14"/>
      <c r="G42" s="9" t="s">
        <v>330</v>
      </c>
      <c r="H42" s="16"/>
      <c r="I42" s="9"/>
      <c r="J42" s="29"/>
      <c r="K42" s="71">
        <f>Source!F65</f>
        <v>0.189998</v>
      </c>
      <c r="L42" s="9" t="s">
        <v>234</v>
      </c>
    </row>
    <row r="43" spans="1:12" ht="14.25" customHeight="1" x14ac:dyDescent="0.2">
      <c r="A43" s="16"/>
      <c r="B43" s="25" t="s">
        <v>331</v>
      </c>
      <c r="C43" s="100">
        <f>ROUND((Source!F51)/1000, 2)</f>
        <v>0</v>
      </c>
      <c r="D43" s="101"/>
      <c r="E43" s="9" t="s">
        <v>323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332</v>
      </c>
      <c r="C44" s="100">
        <f>ROUND((Source!F61)/1000, 2)</f>
        <v>0</v>
      </c>
      <c r="D44" s="101"/>
      <c r="E44" s="9" t="s">
        <v>323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88" t="s">
        <v>333</v>
      </c>
      <c r="B46" s="88" t="s">
        <v>334</v>
      </c>
      <c r="C46" s="88" t="s">
        <v>335</v>
      </c>
      <c r="D46" s="88" t="s">
        <v>336</v>
      </c>
      <c r="E46" s="91" t="s">
        <v>337</v>
      </c>
      <c r="F46" s="92"/>
      <c r="G46" s="93"/>
      <c r="H46" s="91" t="s">
        <v>338</v>
      </c>
      <c r="I46" s="92"/>
      <c r="J46" s="92"/>
      <c r="K46" s="92"/>
      <c r="L46" s="93"/>
    </row>
    <row r="47" spans="1:12" ht="12.75" customHeight="1" x14ac:dyDescent="0.2">
      <c r="A47" s="89"/>
      <c r="B47" s="89"/>
      <c r="C47" s="89"/>
      <c r="D47" s="89"/>
      <c r="E47" s="94"/>
      <c r="F47" s="95"/>
      <c r="G47" s="96"/>
      <c r="H47" s="94"/>
      <c r="I47" s="95"/>
      <c r="J47" s="95"/>
      <c r="K47" s="95"/>
      <c r="L47" s="96"/>
    </row>
    <row r="48" spans="1:12" ht="12.75" customHeight="1" x14ac:dyDescent="0.2">
      <c r="A48" s="89"/>
      <c r="B48" s="89"/>
      <c r="C48" s="89"/>
      <c r="D48" s="89"/>
      <c r="E48" s="94"/>
      <c r="F48" s="95"/>
      <c r="G48" s="96"/>
      <c r="H48" s="94"/>
      <c r="I48" s="95"/>
      <c r="J48" s="95"/>
      <c r="K48" s="95"/>
      <c r="L48" s="96"/>
    </row>
    <row r="49" spans="1:101" ht="12.75" customHeight="1" x14ac:dyDescent="0.2">
      <c r="A49" s="89"/>
      <c r="B49" s="89"/>
      <c r="C49" s="89"/>
      <c r="D49" s="89"/>
      <c r="E49" s="97"/>
      <c r="F49" s="98"/>
      <c r="G49" s="99"/>
      <c r="H49" s="97"/>
      <c r="I49" s="98"/>
      <c r="J49" s="98"/>
      <c r="K49" s="98"/>
      <c r="L49" s="99"/>
    </row>
    <row r="50" spans="1:101" ht="51" customHeight="1" x14ac:dyDescent="0.2">
      <c r="A50" s="90"/>
      <c r="B50" s="90"/>
      <c r="C50" s="90"/>
      <c r="D50" s="90"/>
      <c r="E50" s="31" t="s">
        <v>339</v>
      </c>
      <c r="F50" s="31" t="s">
        <v>340</v>
      </c>
      <c r="G50" s="32" t="s">
        <v>341</v>
      </c>
      <c r="H50" s="31" t="s">
        <v>342</v>
      </c>
      <c r="I50" s="31" t="s">
        <v>343</v>
      </c>
      <c r="J50" s="31" t="s">
        <v>344</v>
      </c>
      <c r="K50" s="31" t="s">
        <v>340</v>
      </c>
      <c r="L50" s="31" t="s">
        <v>345</v>
      </c>
    </row>
    <row r="51" spans="1:101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101" ht="28.5" x14ac:dyDescent="0.2">
      <c r="A52" s="38" t="s">
        <v>16</v>
      </c>
      <c r="B52" s="40" t="s">
        <v>350</v>
      </c>
      <c r="C52" s="40" t="str">
        <f>Source!G24</f>
        <v>Устройство шва-стыка в асфальтобетонном покрытии</v>
      </c>
      <c r="D52" s="41" t="str">
        <f>Source!H24</f>
        <v>100 м</v>
      </c>
      <c r="E52" s="42">
        <f>Source!K24</f>
        <v>1.4999999999999999E-2</v>
      </c>
      <c r="F52" s="42"/>
      <c r="G52" s="42">
        <f>Source!I24</f>
        <v>1.4999999999999999E-2</v>
      </c>
      <c r="H52" s="44"/>
      <c r="I52" s="43"/>
      <c r="J52" s="44"/>
      <c r="K52" s="43"/>
      <c r="L52" s="44"/>
    </row>
    <row r="53" spans="1:101" ht="38.25" x14ac:dyDescent="0.2">
      <c r="B53" s="45" t="s">
        <v>297</v>
      </c>
      <c r="C53" s="104" t="s">
        <v>351</v>
      </c>
      <c r="D53" s="104"/>
      <c r="E53" s="104"/>
      <c r="F53" s="104"/>
      <c r="G53" s="104"/>
      <c r="H53" s="104"/>
      <c r="I53" s="104"/>
      <c r="J53" s="104"/>
      <c r="K53" s="104"/>
      <c r="L53" s="104"/>
      <c r="CW53" s="46" t="s">
        <v>351</v>
      </c>
    </row>
    <row r="54" spans="1:101" ht="76.5" x14ac:dyDescent="0.2">
      <c r="B54" s="45" t="s">
        <v>302</v>
      </c>
      <c r="C54" s="104" t="s">
        <v>352</v>
      </c>
      <c r="D54" s="104"/>
      <c r="E54" s="104"/>
      <c r="F54" s="104"/>
      <c r="G54" s="104"/>
      <c r="H54" s="104"/>
      <c r="I54" s="104"/>
      <c r="J54" s="104"/>
      <c r="K54" s="104"/>
      <c r="L54" s="104"/>
      <c r="CW54" s="46" t="s">
        <v>352</v>
      </c>
    </row>
    <row r="55" spans="1:101" ht="63.75" x14ac:dyDescent="0.2">
      <c r="C55" s="105" t="s">
        <v>353</v>
      </c>
      <c r="D55" s="105"/>
      <c r="E55" s="105"/>
      <c r="F55" s="105"/>
      <c r="CW55" s="47" t="s">
        <v>353</v>
      </c>
    </row>
    <row r="56" spans="1:101" ht="15" x14ac:dyDescent="0.2">
      <c r="A56" s="39"/>
      <c r="B56" s="42">
        <v>1</v>
      </c>
      <c r="C56" s="39" t="s">
        <v>354</v>
      </c>
      <c r="D56" s="41" t="s">
        <v>234</v>
      </c>
      <c r="E56" s="48"/>
      <c r="F56" s="42"/>
      <c r="G56" s="42">
        <f>Source!U24</f>
        <v>0.41536279999999998</v>
      </c>
      <c r="H56" s="42"/>
      <c r="I56" s="42"/>
      <c r="J56" s="42"/>
      <c r="K56" s="42"/>
      <c r="L56" s="49">
        <f>SUM(L57:L57)-SUMIF(CE57:CE57, 1, L57:L57)</f>
        <v>132.11000000000001</v>
      </c>
    </row>
    <row r="57" spans="1:101" ht="14.25" x14ac:dyDescent="0.2">
      <c r="A57" s="40"/>
      <c r="B57" s="40" t="s">
        <v>232</v>
      </c>
      <c r="C57" s="40" t="s">
        <v>233</v>
      </c>
      <c r="D57" s="41" t="s">
        <v>234</v>
      </c>
      <c r="E57" s="42">
        <v>21.89</v>
      </c>
      <c r="F57" s="42">
        <f>ROUND((0.1+1)*1.15,7)</f>
        <v>1.2649999999999999</v>
      </c>
      <c r="G57" s="42">
        <f>SmtRes!CX1</f>
        <v>0.41536279999999998</v>
      </c>
      <c r="H57" s="44"/>
      <c r="I57" s="43"/>
      <c r="J57" s="44">
        <f>SmtRes!CZ1</f>
        <v>318.05</v>
      </c>
      <c r="K57" s="43"/>
      <c r="L57" s="44">
        <f>SmtRes!DI1</f>
        <v>132.11000000000001</v>
      </c>
    </row>
    <row r="58" spans="1:101" ht="15" x14ac:dyDescent="0.2">
      <c r="A58" s="39"/>
      <c r="B58" s="42">
        <v>2</v>
      </c>
      <c r="C58" s="39" t="s">
        <v>355</v>
      </c>
      <c r="D58" s="41"/>
      <c r="E58" s="48"/>
      <c r="F58" s="42"/>
      <c r="G58" s="42"/>
      <c r="H58" s="42"/>
      <c r="I58" s="42"/>
      <c r="J58" s="42"/>
      <c r="K58" s="42"/>
      <c r="L58" s="49">
        <f>SUM(L59:L71)-SUMIF(CE59:CE71, 1, L59:L71)</f>
        <v>262.08999999999997</v>
      </c>
    </row>
    <row r="59" spans="1:101" ht="15" x14ac:dyDescent="0.2">
      <c r="A59" s="39"/>
      <c r="B59" s="42"/>
      <c r="C59" s="39" t="s">
        <v>358</v>
      </c>
      <c r="D59" s="41" t="s">
        <v>234</v>
      </c>
      <c r="E59" s="48"/>
      <c r="F59" s="42"/>
      <c r="G59" s="42">
        <f>Source!V24</f>
        <v>9.3225200000000008E-2</v>
      </c>
      <c r="H59" s="42"/>
      <c r="I59" s="42"/>
      <c r="J59" s="42"/>
      <c r="K59" s="42"/>
      <c r="L59" s="49">
        <f>SUMIF(CE60:CE71, 1, L60:L71)</f>
        <v>38.739999999999995</v>
      </c>
      <c r="CE59">
        <v>1</v>
      </c>
    </row>
    <row r="60" spans="1:101" ht="71.25" x14ac:dyDescent="0.2">
      <c r="A60" s="40"/>
      <c r="B60" s="40" t="s">
        <v>237</v>
      </c>
      <c r="C60" s="40" t="s">
        <v>239</v>
      </c>
      <c r="D60" s="41" t="s">
        <v>240</v>
      </c>
      <c r="E60" s="42">
        <v>0.13</v>
      </c>
      <c r="F60" s="42">
        <f t="shared" ref="F60:F71" si="0">ROUND((0.1+1)*1.25,7)</f>
        <v>1.375</v>
      </c>
      <c r="G60" s="42">
        <f>SmtRes!CX3</f>
        <v>2.6813000000000002E-3</v>
      </c>
      <c r="H60" s="44"/>
      <c r="I60" s="43"/>
      <c r="J60" s="44">
        <f>SmtRes!CZ3</f>
        <v>1592.23</v>
      </c>
      <c r="K60" s="43"/>
      <c r="L60" s="44">
        <f>SmtRes!DG3</f>
        <v>4.2699999999999996</v>
      </c>
    </row>
    <row r="61" spans="1:101" ht="28.5" x14ac:dyDescent="0.2">
      <c r="A61" s="40"/>
      <c r="B61" s="40" t="s">
        <v>241</v>
      </c>
      <c r="C61" s="40" t="s">
        <v>356</v>
      </c>
      <c r="D61" s="41" t="s">
        <v>234</v>
      </c>
      <c r="E61" s="42">
        <f>SmtRes!DO3*SmtRes!AT3</f>
        <v>0.13</v>
      </c>
      <c r="F61" s="42">
        <f t="shared" si="0"/>
        <v>1.375</v>
      </c>
      <c r="G61" s="42">
        <f>ROUND(E61*F61*G52, 7)</f>
        <v>2.6813000000000002E-3</v>
      </c>
      <c r="H61" s="44"/>
      <c r="I61" s="43"/>
      <c r="J61" s="44">
        <f>ROUND(SmtRes!AG3/SmtRes!DO3, 2)</f>
        <v>429.64</v>
      </c>
      <c r="K61" s="43"/>
      <c r="L61" s="44">
        <f>SmtRes!DH3</f>
        <v>1.1499999999999999</v>
      </c>
      <c r="CE61">
        <v>1</v>
      </c>
    </row>
    <row r="62" spans="1:101" ht="57" x14ac:dyDescent="0.2">
      <c r="A62" s="40"/>
      <c r="B62" s="40" t="s">
        <v>242</v>
      </c>
      <c r="C62" s="40" t="s">
        <v>244</v>
      </c>
      <c r="D62" s="41" t="s">
        <v>240</v>
      </c>
      <c r="E62" s="42">
        <v>0.6</v>
      </c>
      <c r="F62" s="42">
        <f t="shared" si="0"/>
        <v>1.375</v>
      </c>
      <c r="G62" s="42">
        <f>SmtRes!CX4</f>
        <v>1.2375000000000001E-2</v>
      </c>
      <c r="H62" s="44">
        <f>SmtRes!CZ4</f>
        <v>95.25</v>
      </c>
      <c r="I62" s="43">
        <f>SmtRes!AJ4</f>
        <v>1.53</v>
      </c>
      <c r="J62" s="44">
        <f>ROUND(H62*I62, 2)</f>
        <v>145.72999999999999</v>
      </c>
      <c r="K62" s="43"/>
      <c r="L62" s="44">
        <f>SmtRes!DG4</f>
        <v>1.8</v>
      </c>
    </row>
    <row r="63" spans="1:101" ht="42.75" x14ac:dyDescent="0.2">
      <c r="A63" s="40"/>
      <c r="B63" s="40" t="s">
        <v>245</v>
      </c>
      <c r="C63" s="40" t="s">
        <v>247</v>
      </c>
      <c r="D63" s="41" t="s">
        <v>240</v>
      </c>
      <c r="E63" s="42">
        <v>8.36</v>
      </c>
      <c r="F63" s="42">
        <f t="shared" si="0"/>
        <v>1.375</v>
      </c>
      <c r="G63" s="42">
        <f>SmtRes!CX5</f>
        <v>0.17242499999999999</v>
      </c>
      <c r="H63" s="44">
        <f>SmtRes!CZ5</f>
        <v>100.65</v>
      </c>
      <c r="I63" s="43">
        <f>SmtRes!AJ5</f>
        <v>1.27</v>
      </c>
      <c r="J63" s="44">
        <f>ROUND(H63*I63, 2)</f>
        <v>127.83</v>
      </c>
      <c r="K63" s="43"/>
      <c r="L63" s="44">
        <f>SmtRes!DG5</f>
        <v>22.04</v>
      </c>
    </row>
    <row r="64" spans="1:101" ht="57" x14ac:dyDescent="0.2">
      <c r="A64" s="40"/>
      <c r="B64" s="40" t="s">
        <v>248</v>
      </c>
      <c r="C64" s="40" t="s">
        <v>250</v>
      </c>
      <c r="D64" s="41" t="s">
        <v>240</v>
      </c>
      <c r="E64" s="42">
        <v>3.25</v>
      </c>
      <c r="F64" s="42">
        <f t="shared" si="0"/>
        <v>1.375</v>
      </c>
      <c r="G64" s="42">
        <f>SmtRes!CX6</f>
        <v>6.7031300000000002E-2</v>
      </c>
      <c r="H64" s="44">
        <f>SmtRes!CZ6</f>
        <v>2007.7</v>
      </c>
      <c r="I64" s="43">
        <f>SmtRes!AJ6</f>
        <v>1.53</v>
      </c>
      <c r="J64" s="44">
        <f>ROUND(H64*I64, 2)</f>
        <v>3071.78</v>
      </c>
      <c r="K64" s="43"/>
      <c r="L64" s="44">
        <f>SmtRes!DG6</f>
        <v>205.91</v>
      </c>
    </row>
    <row r="65" spans="1:83" ht="28.5" x14ac:dyDescent="0.2">
      <c r="A65" s="40"/>
      <c r="B65" s="40" t="s">
        <v>241</v>
      </c>
      <c r="C65" s="40" t="s">
        <v>356</v>
      </c>
      <c r="D65" s="41" t="s">
        <v>234</v>
      </c>
      <c r="E65" s="42">
        <f>SmtRes!DO6*SmtRes!AT6</f>
        <v>3.25</v>
      </c>
      <c r="F65" s="42">
        <f t="shared" si="0"/>
        <v>1.375</v>
      </c>
      <c r="G65" s="42">
        <f>ROUND(E65*F65*G52, 7)</f>
        <v>6.7031300000000002E-2</v>
      </c>
      <c r="H65" s="44"/>
      <c r="I65" s="43"/>
      <c r="J65" s="44">
        <f>ROUND(SmtRes!AG6/SmtRes!DO6, 2)</f>
        <v>429.64</v>
      </c>
      <c r="K65" s="43"/>
      <c r="L65" s="44">
        <f>SmtRes!DH6</f>
        <v>28.8</v>
      </c>
      <c r="CE65">
        <v>1</v>
      </c>
    </row>
    <row r="66" spans="1:83" ht="28.5" x14ac:dyDescent="0.2">
      <c r="A66" s="40"/>
      <c r="B66" s="40" t="s">
        <v>251</v>
      </c>
      <c r="C66" s="40" t="s">
        <v>253</v>
      </c>
      <c r="D66" s="41" t="s">
        <v>240</v>
      </c>
      <c r="E66" s="42">
        <v>0.92</v>
      </c>
      <c r="F66" s="42">
        <f t="shared" si="0"/>
        <v>1.375</v>
      </c>
      <c r="G66" s="42">
        <f>SmtRes!CX7</f>
        <v>1.8974999999999999E-2</v>
      </c>
      <c r="H66" s="44">
        <f>SmtRes!CZ7</f>
        <v>1043.1400000000001</v>
      </c>
      <c r="I66" s="43">
        <f>SmtRes!AJ7</f>
        <v>1.32</v>
      </c>
      <c r="J66" s="44">
        <f>ROUND(H66*I66, 2)</f>
        <v>1376.94</v>
      </c>
      <c r="K66" s="43"/>
      <c r="L66" s="44">
        <f>SmtRes!DG7</f>
        <v>26.13</v>
      </c>
    </row>
    <row r="67" spans="1:83" ht="28.5" x14ac:dyDescent="0.2">
      <c r="A67" s="40"/>
      <c r="B67" s="40" t="s">
        <v>254</v>
      </c>
      <c r="C67" s="40" t="s">
        <v>357</v>
      </c>
      <c r="D67" s="41" t="s">
        <v>234</v>
      </c>
      <c r="E67" s="42">
        <f>SmtRes!DO7*SmtRes!AT7</f>
        <v>0.92</v>
      </c>
      <c r="F67" s="42">
        <f t="shared" si="0"/>
        <v>1.375</v>
      </c>
      <c r="G67" s="42">
        <f>ROUND(E67*F67*G52, 7)</f>
        <v>1.8974999999999999E-2</v>
      </c>
      <c r="H67" s="44"/>
      <c r="I67" s="43"/>
      <c r="J67" s="44">
        <f>ROUND(SmtRes!AG7/SmtRes!DO7, 2)</f>
        <v>373.85</v>
      </c>
      <c r="K67" s="43"/>
      <c r="L67" s="44">
        <f>SmtRes!DH7</f>
        <v>7.09</v>
      </c>
      <c r="CE67">
        <v>1</v>
      </c>
    </row>
    <row r="68" spans="1:83" ht="28.5" x14ac:dyDescent="0.2">
      <c r="A68" s="40"/>
      <c r="B68" s="40" t="s">
        <v>255</v>
      </c>
      <c r="C68" s="40" t="s">
        <v>257</v>
      </c>
      <c r="D68" s="41" t="s">
        <v>240</v>
      </c>
      <c r="E68" s="42">
        <v>0.03</v>
      </c>
      <c r="F68" s="42">
        <f t="shared" si="0"/>
        <v>1.375</v>
      </c>
      <c r="G68" s="42">
        <f>SmtRes!CX8</f>
        <v>6.1879999999999997E-4</v>
      </c>
      <c r="H68" s="44"/>
      <c r="I68" s="43"/>
      <c r="J68" s="44">
        <f>SmtRes!CZ8</f>
        <v>650.83000000000004</v>
      </c>
      <c r="K68" s="43"/>
      <c r="L68" s="44">
        <f>SmtRes!DG8</f>
        <v>0.4</v>
      </c>
    </row>
    <row r="69" spans="1:83" ht="28.5" x14ac:dyDescent="0.2">
      <c r="A69" s="40"/>
      <c r="B69" s="40" t="s">
        <v>254</v>
      </c>
      <c r="C69" s="40" t="s">
        <v>357</v>
      </c>
      <c r="D69" s="41" t="s">
        <v>234</v>
      </c>
      <c r="E69" s="42">
        <f>SmtRes!DO8*SmtRes!AT8</f>
        <v>0.03</v>
      </c>
      <c r="F69" s="42">
        <f t="shared" si="0"/>
        <v>1.375</v>
      </c>
      <c r="G69" s="42">
        <f>ROUND(E69*F69*G52, 7)</f>
        <v>6.1879999999999997E-4</v>
      </c>
      <c r="H69" s="44"/>
      <c r="I69" s="43"/>
      <c r="J69" s="44">
        <f>ROUND(SmtRes!AG8/SmtRes!DO8, 2)</f>
        <v>373.85</v>
      </c>
      <c r="K69" s="43"/>
      <c r="L69" s="44">
        <f>SmtRes!DH8</f>
        <v>0.23</v>
      </c>
      <c r="CE69">
        <v>1</v>
      </c>
    </row>
    <row r="70" spans="1:83" ht="57" x14ac:dyDescent="0.2">
      <c r="A70" s="40"/>
      <c r="B70" s="40" t="s">
        <v>258</v>
      </c>
      <c r="C70" s="40" t="s">
        <v>260</v>
      </c>
      <c r="D70" s="41" t="s">
        <v>240</v>
      </c>
      <c r="E70" s="42">
        <v>0.19</v>
      </c>
      <c r="F70" s="42">
        <f t="shared" si="0"/>
        <v>1.375</v>
      </c>
      <c r="G70" s="42">
        <f>SmtRes!CX9</f>
        <v>3.9188000000000001E-3</v>
      </c>
      <c r="H70" s="44"/>
      <c r="I70" s="43"/>
      <c r="J70" s="44">
        <f>SmtRes!CZ9</f>
        <v>392.52</v>
      </c>
      <c r="K70" s="43"/>
      <c r="L70" s="44">
        <f>SmtRes!DG9</f>
        <v>1.54</v>
      </c>
    </row>
    <row r="71" spans="1:83" ht="28.5" x14ac:dyDescent="0.2">
      <c r="A71" s="40"/>
      <c r="B71" s="40" t="s">
        <v>254</v>
      </c>
      <c r="C71" s="40" t="s">
        <v>357</v>
      </c>
      <c r="D71" s="41" t="s">
        <v>234</v>
      </c>
      <c r="E71" s="42">
        <f>SmtRes!DO9*SmtRes!AT9</f>
        <v>0.19</v>
      </c>
      <c r="F71" s="42">
        <f t="shared" si="0"/>
        <v>1.375</v>
      </c>
      <c r="G71" s="42">
        <f>ROUND(E71*F71*G52, 7)</f>
        <v>3.9188000000000001E-3</v>
      </c>
      <c r="H71" s="44"/>
      <c r="I71" s="43"/>
      <c r="J71" s="44">
        <f>ROUND(SmtRes!AG9/SmtRes!DO9, 2)</f>
        <v>373.85</v>
      </c>
      <c r="K71" s="43"/>
      <c r="L71" s="44">
        <f>SmtRes!DH9</f>
        <v>1.47</v>
      </c>
      <c r="CE71">
        <v>1</v>
      </c>
    </row>
    <row r="72" spans="1:83" ht="15" x14ac:dyDescent="0.2">
      <c r="A72" s="39"/>
      <c r="B72" s="42">
        <v>4</v>
      </c>
      <c r="C72" s="39" t="s">
        <v>359</v>
      </c>
      <c r="D72" s="41"/>
      <c r="E72" s="48"/>
      <c r="F72" s="42"/>
      <c r="G72" s="42"/>
      <c r="H72" s="42"/>
      <c r="I72" s="42"/>
      <c r="J72" s="42"/>
      <c r="K72" s="42"/>
      <c r="L72" s="49">
        <f>SUM(L73:L75)-SUMIF(CE73:CE75, 1, L73:L75)</f>
        <v>28.740000000000002</v>
      </c>
    </row>
    <row r="73" spans="1:83" ht="14.25" x14ac:dyDescent="0.2">
      <c r="A73" s="40"/>
      <c r="B73" s="40" t="s">
        <v>261</v>
      </c>
      <c r="C73" s="40" t="s">
        <v>263</v>
      </c>
      <c r="D73" s="41" t="s">
        <v>33</v>
      </c>
      <c r="E73" s="42">
        <v>0.01</v>
      </c>
      <c r="F73" s="42"/>
      <c r="G73" s="42">
        <f>SmtRes!CX10</f>
        <v>1.4999999999999999E-4</v>
      </c>
      <c r="H73" s="44">
        <f>SmtRes!CZ10</f>
        <v>22876.38</v>
      </c>
      <c r="I73" s="43">
        <f>SmtRes!AI10</f>
        <v>1.1499999999999999</v>
      </c>
      <c r="J73" s="44">
        <f>ROUND(H73*I73, 2)</f>
        <v>26307.84</v>
      </c>
      <c r="K73" s="43"/>
      <c r="L73" s="44">
        <f>SmtRes!DF10</f>
        <v>3.95</v>
      </c>
    </row>
    <row r="74" spans="1:83" ht="14.25" x14ac:dyDescent="0.2">
      <c r="A74" s="40"/>
      <c r="B74" s="40" t="s">
        <v>264</v>
      </c>
      <c r="C74" s="40" t="s">
        <v>266</v>
      </c>
      <c r="D74" s="41" t="s">
        <v>63</v>
      </c>
      <c r="E74" s="42">
        <v>3.5</v>
      </c>
      <c r="F74" s="42"/>
      <c r="G74" s="42">
        <f>SmtRes!CX12</f>
        <v>5.2499999999999998E-2</v>
      </c>
      <c r="H74" s="44">
        <f>SmtRes!CZ12</f>
        <v>35.71</v>
      </c>
      <c r="I74" s="43">
        <f>SmtRes!AI12</f>
        <v>1.1200000000000001</v>
      </c>
      <c r="J74" s="44">
        <f>ROUND(H74*I74, 2)</f>
        <v>40</v>
      </c>
      <c r="K74" s="43"/>
      <c r="L74" s="44">
        <f>SmtRes!DF12</f>
        <v>2.1</v>
      </c>
    </row>
    <row r="75" spans="1:83" ht="28.5" x14ac:dyDescent="0.2">
      <c r="A75" s="40"/>
      <c r="B75" s="40" t="s">
        <v>267</v>
      </c>
      <c r="C75" s="40" t="s">
        <v>269</v>
      </c>
      <c r="D75" s="41" t="s">
        <v>63</v>
      </c>
      <c r="E75" s="42">
        <v>2</v>
      </c>
      <c r="F75" s="42"/>
      <c r="G75" s="42">
        <f>SmtRes!CX14</f>
        <v>0.03</v>
      </c>
      <c r="H75" s="44"/>
      <c r="I75" s="43"/>
      <c r="J75" s="44">
        <f>SmtRes!CZ14</f>
        <v>756.25</v>
      </c>
      <c r="K75" s="43"/>
      <c r="L75" s="44">
        <f>SmtRes!DF14</f>
        <v>22.69</v>
      </c>
    </row>
    <row r="76" spans="1:83" ht="14.25" x14ac:dyDescent="0.2">
      <c r="A76" s="40"/>
      <c r="B76" s="40" t="str">
        <f>EtalonRes!I11</f>
        <v>01.2.03.03</v>
      </c>
      <c r="C76" s="40" t="str">
        <f>EtalonRes!K11</f>
        <v>Мастика</v>
      </c>
      <c r="D76" s="41" t="str">
        <f>EtalonRes!O11</f>
        <v>т</v>
      </c>
      <c r="E76" s="42">
        <f>EtalonRes!X11</f>
        <v>7.0000000000000007E-2</v>
      </c>
      <c r="F76" s="42"/>
      <c r="G76" s="42">
        <f>ROUND(EtalonRes!AG11*Source!I24, 7)</f>
        <v>1.0499999999999999E-3</v>
      </c>
      <c r="H76" s="44"/>
      <c r="I76" s="43"/>
      <c r="J76" s="44"/>
      <c r="K76" s="43"/>
      <c r="L76" s="44"/>
    </row>
    <row r="77" spans="1:83" ht="14.25" x14ac:dyDescent="0.2">
      <c r="A77" s="40"/>
      <c r="B77" s="40" t="str">
        <f>EtalonRes!I13</f>
        <v>01.7.07.26</v>
      </c>
      <c r="C77" s="50" t="str">
        <f>EtalonRes!K13</f>
        <v>Шнур полиуретановый</v>
      </c>
      <c r="D77" s="51" t="str">
        <f>EtalonRes!O13</f>
        <v>10 м</v>
      </c>
      <c r="E77" s="52">
        <f>EtalonRes!X13</f>
        <v>10</v>
      </c>
      <c r="F77" s="52"/>
      <c r="G77" s="52">
        <f>ROUND(EtalonRes!AG13*Source!I24, 7)</f>
        <v>0.15</v>
      </c>
      <c r="H77" s="53"/>
      <c r="I77" s="54"/>
      <c r="J77" s="53"/>
      <c r="K77" s="54"/>
      <c r="L77" s="53"/>
    </row>
    <row r="78" spans="1:83" ht="15" x14ac:dyDescent="0.2">
      <c r="A78" s="40"/>
      <c r="B78" s="40"/>
      <c r="C78" s="56" t="s">
        <v>360</v>
      </c>
      <c r="D78" s="41"/>
      <c r="E78" s="42"/>
      <c r="F78" s="42"/>
      <c r="G78" s="42"/>
      <c r="H78" s="44"/>
      <c r="I78" s="43"/>
      <c r="J78" s="44"/>
      <c r="K78" s="43"/>
      <c r="L78" s="44">
        <f>L56+L58+L59+L72</f>
        <v>461.68</v>
      </c>
    </row>
    <row r="79" spans="1:83" ht="14.25" x14ac:dyDescent="0.2">
      <c r="A79" s="40"/>
      <c r="B79" s="40"/>
      <c r="C79" s="40" t="s">
        <v>361</v>
      </c>
      <c r="D79" s="41"/>
      <c r="E79" s="42"/>
      <c r="F79" s="42"/>
      <c r="G79" s="42"/>
      <c r="H79" s="44"/>
      <c r="I79" s="43"/>
      <c r="J79" s="44"/>
      <c r="K79" s="43"/>
      <c r="L79" s="44">
        <f>SUM(AR52:AR82)+SUM(AS52:AS82)+SUM(AT52:AT82)+SUM(AU52:AU82)+SUM(AV52:AV82)</f>
        <v>170.85000000000002</v>
      </c>
    </row>
    <row r="80" spans="1:83" ht="14.25" x14ac:dyDescent="0.2">
      <c r="A80" s="40"/>
      <c r="B80" s="40" t="s">
        <v>28</v>
      </c>
      <c r="C80" s="40" t="s">
        <v>362</v>
      </c>
      <c r="D80" s="41" t="s">
        <v>363</v>
      </c>
      <c r="E80" s="42">
        <f>Source!BZ24</f>
        <v>147</v>
      </c>
      <c r="F80" s="42"/>
      <c r="G80" s="42">
        <f>Source!AT24</f>
        <v>147</v>
      </c>
      <c r="H80" s="44"/>
      <c r="I80" s="43"/>
      <c r="J80" s="44"/>
      <c r="K80" s="43"/>
      <c r="L80" s="44">
        <f>SUM(AZ52:AZ82)</f>
        <v>251.15</v>
      </c>
    </row>
    <row r="81" spans="1:101" ht="28.5" x14ac:dyDescent="0.2">
      <c r="A81" s="50"/>
      <c r="B81" s="50" t="s">
        <v>364</v>
      </c>
      <c r="C81" s="50" t="s">
        <v>365</v>
      </c>
      <c r="D81" s="51" t="s">
        <v>363</v>
      </c>
      <c r="E81" s="52">
        <f>Source!CA24</f>
        <v>134</v>
      </c>
      <c r="F81" s="52">
        <f>ROUND(0.85,7)</f>
        <v>0.85</v>
      </c>
      <c r="G81" s="52">
        <f>Source!AU24</f>
        <v>113.9</v>
      </c>
      <c r="H81" s="53"/>
      <c r="I81" s="54"/>
      <c r="J81" s="53"/>
      <c r="K81" s="54"/>
      <c r="L81" s="53">
        <f>SUM(BA52:BA82)</f>
        <v>194.6</v>
      </c>
    </row>
    <row r="82" spans="1:101" ht="15" x14ac:dyDescent="0.2">
      <c r="C82" s="102" t="s">
        <v>366</v>
      </c>
      <c r="D82" s="102"/>
      <c r="E82" s="102"/>
      <c r="F82" s="102"/>
      <c r="G82" s="102"/>
      <c r="H82" s="102"/>
      <c r="I82" s="103">
        <f>IF(E52&lt;&gt;0,K82/E52, 0)</f>
        <v>60495.333333333343</v>
      </c>
      <c r="J82" s="103"/>
      <c r="K82" s="103">
        <f>L56+L58+L72+L80+L81+L59</f>
        <v>907.43000000000006</v>
      </c>
      <c r="L82" s="103"/>
      <c r="AD82">
        <f>ROUND((Source!AT24/100)*((ROUND(SUMIF(SmtRes!AQ1:'SmtRes'!AQ14,"=1",SmtRes!AD1:'SmtRes'!AD14)*Source!I24, 2)+ROUND(SUMIF(SmtRes!AQ1:'SmtRes'!AQ14,"=1",SmtRes!AC1:'SmtRes'!AC14)*Source!I24, 2))), 2)</f>
        <v>50.69</v>
      </c>
      <c r="AE82">
        <f>ROUND((Source!AU24/100)*((ROUND(SUMIF(SmtRes!AQ1:'SmtRes'!AQ14,"=1",SmtRes!AD1:'SmtRes'!AD14)*Source!I24, 2)+ROUND(SUMIF(SmtRes!AQ1:'SmtRes'!AQ14,"=1",SmtRes!AC1:'SmtRes'!AC14)*Source!I24, 2))), 2)</f>
        <v>39.270000000000003</v>
      </c>
      <c r="AN82" s="55">
        <f>L56+L58+L72+L80+L81+L59</f>
        <v>907.43000000000006</v>
      </c>
      <c r="AO82" s="55">
        <f>L58</f>
        <v>262.08999999999997</v>
      </c>
      <c r="AQ82" t="s">
        <v>367</v>
      </c>
      <c r="AR82" s="55">
        <f>L56</f>
        <v>132.11000000000001</v>
      </c>
      <c r="AT82" s="55">
        <f>L59</f>
        <v>38.739999999999995</v>
      </c>
      <c r="AV82" t="s">
        <v>367</v>
      </c>
      <c r="AW82" s="55">
        <f>L72</f>
        <v>28.740000000000002</v>
      </c>
      <c r="AZ82">
        <f>Source!X24</f>
        <v>251.15</v>
      </c>
      <c r="BA82">
        <f>Source!Y24</f>
        <v>194.6</v>
      </c>
      <c r="CD82">
        <v>1</v>
      </c>
    </row>
    <row r="83" spans="1:101" ht="42.75" x14ac:dyDescent="0.2">
      <c r="A83" s="58" t="s">
        <v>38</v>
      </c>
      <c r="B83" s="50" t="s">
        <v>39</v>
      </c>
      <c r="C83" s="50" t="str">
        <f>Source!G27</f>
        <v>Погрузка в автотранспортное средство: мусор строительный с погрузкой вручную</v>
      </c>
      <c r="D83" s="51" t="str">
        <f>Source!H27</f>
        <v>1т груза</v>
      </c>
      <c r="E83" s="52">
        <f>Source!K27</f>
        <v>0.03</v>
      </c>
      <c r="F83" s="52"/>
      <c r="G83" s="52">
        <f>Source!I27</f>
        <v>0.03</v>
      </c>
      <c r="H83" s="53"/>
      <c r="I83" s="54"/>
      <c r="J83" s="53">
        <f>Source!AK27</f>
        <v>911.94</v>
      </c>
      <c r="K83" s="54"/>
      <c r="L83" s="53">
        <f>Source!HD27</f>
        <v>27.36</v>
      </c>
    </row>
    <row r="84" spans="1:101" ht="15" x14ac:dyDescent="0.2">
      <c r="C84" s="102" t="s">
        <v>366</v>
      </c>
      <c r="D84" s="102"/>
      <c r="E84" s="102"/>
      <c r="F84" s="102"/>
      <c r="G84" s="102"/>
      <c r="H84" s="102"/>
      <c r="I84" s="103">
        <f>IF(E83&lt;&gt;0,K84/E83, 0)</f>
        <v>912</v>
      </c>
      <c r="J84" s="103"/>
      <c r="K84" s="103">
        <f>L83</f>
        <v>27.36</v>
      </c>
      <c r="L84" s="103"/>
      <c r="AD84">
        <f>ROUND((Source!AT27/100)*((ROUND(0*Source!I27, 2)+ROUND(0*Source!I27, 2))), 2)</f>
        <v>0</v>
      </c>
      <c r="AE84">
        <f>ROUND((Source!AU27/100)*((ROUND(0*Source!I27, 2)+ROUND(0*Source!I27, 2))), 2)</f>
        <v>0</v>
      </c>
      <c r="AN84" s="55">
        <f>L83</f>
        <v>27.36</v>
      </c>
      <c r="AP84">
        <f>0</f>
        <v>0</v>
      </c>
      <c r="AQ84" t="s">
        <v>367</v>
      </c>
      <c r="AS84">
        <f>0</f>
        <v>0</v>
      </c>
      <c r="AU84">
        <f>0</f>
        <v>0</v>
      </c>
      <c r="AV84" t="s">
        <v>367</v>
      </c>
      <c r="AZ84">
        <f>Source!X27</f>
        <v>0</v>
      </c>
      <c r="BA84">
        <f>Source!Y27</f>
        <v>0</v>
      </c>
      <c r="BB84" s="55">
        <f>L83</f>
        <v>27.36</v>
      </c>
      <c r="CD84">
        <v>1</v>
      </c>
    </row>
    <row r="85" spans="1:101" ht="128.25" x14ac:dyDescent="0.2">
      <c r="A85" s="58" t="s">
        <v>46</v>
      </c>
      <c r="B85" s="50" t="s">
        <v>47</v>
      </c>
      <c r="C85" s="50" t="str">
        <f>Source!G28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v>
      </c>
      <c r="D85" s="51" t="str">
        <f>Source!H28</f>
        <v>1т груза</v>
      </c>
      <c r="E85" s="52">
        <f>Source!K28</f>
        <v>0.03</v>
      </c>
      <c r="F85" s="52"/>
      <c r="G85" s="52">
        <f>Source!I28</f>
        <v>0.03</v>
      </c>
      <c r="H85" s="53"/>
      <c r="I85" s="54"/>
      <c r="J85" s="53">
        <f>Source!AK28</f>
        <v>201.02</v>
      </c>
      <c r="K85" s="54"/>
      <c r="L85" s="53">
        <f>Source!HD28</f>
        <v>6.03</v>
      </c>
    </row>
    <row r="86" spans="1:101" ht="15" x14ac:dyDescent="0.2">
      <c r="C86" s="102" t="s">
        <v>366</v>
      </c>
      <c r="D86" s="102"/>
      <c r="E86" s="102"/>
      <c r="F86" s="102"/>
      <c r="G86" s="102"/>
      <c r="H86" s="102"/>
      <c r="I86" s="103">
        <f>IF(E85&lt;&gt;0,K86/E85, 0)</f>
        <v>201.00000000000003</v>
      </c>
      <c r="J86" s="103"/>
      <c r="K86" s="103">
        <f>L85</f>
        <v>6.03</v>
      </c>
      <c r="L86" s="103"/>
      <c r="AD86">
        <f>ROUND((Source!AT28/100)*((ROUND(0*Source!I28, 2)+ROUND(0*Source!I28, 2))), 2)</f>
        <v>0</v>
      </c>
      <c r="AE86">
        <f>ROUND((Source!AU28/100)*((ROUND(0*Source!I28, 2)+ROUND(0*Source!I28, 2))), 2)</f>
        <v>0</v>
      </c>
      <c r="AN86" s="55">
        <f>L85</f>
        <v>6.03</v>
      </c>
      <c r="AP86">
        <f>0</f>
        <v>0</v>
      </c>
      <c r="AQ86" t="s">
        <v>367</v>
      </c>
      <c r="AS86">
        <f>0</f>
        <v>0</v>
      </c>
      <c r="AU86">
        <f>0</f>
        <v>0</v>
      </c>
      <c r="AV86" t="s">
        <v>367</v>
      </c>
      <c r="AZ86">
        <f>Source!X28</f>
        <v>0</v>
      </c>
      <c r="BA86">
        <f>Source!Y28</f>
        <v>0</v>
      </c>
      <c r="BB86" s="55">
        <f>L85</f>
        <v>6.03</v>
      </c>
      <c r="CD86">
        <v>1</v>
      </c>
    </row>
    <row r="87" spans="1:101" ht="71.25" x14ac:dyDescent="0.2">
      <c r="A87" s="38" t="s">
        <v>55</v>
      </c>
      <c r="B87" s="40" t="s">
        <v>368</v>
      </c>
      <c r="C87" s="40" t="str">
        <f>Source!G29</f>
        <v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v>
      </c>
      <c r="D87" s="41" t="str">
        <f>Source!H29</f>
        <v>1000 м2</v>
      </c>
      <c r="E87" s="42">
        <f>Source!K29</f>
        <v>1E-3</v>
      </c>
      <c r="F87" s="42"/>
      <c r="G87" s="42">
        <f>Source!I29</f>
        <v>1E-3</v>
      </c>
      <c r="H87" s="44"/>
      <c r="I87" s="43"/>
      <c r="J87" s="44"/>
      <c r="K87" s="43"/>
      <c r="L87" s="44"/>
    </row>
    <row r="88" spans="1:101" ht="38.25" x14ac:dyDescent="0.2">
      <c r="B88" s="45" t="s">
        <v>297</v>
      </c>
      <c r="C88" s="104" t="s">
        <v>351</v>
      </c>
      <c r="D88" s="104"/>
      <c r="E88" s="104"/>
      <c r="F88" s="104"/>
      <c r="G88" s="104"/>
      <c r="H88" s="104"/>
      <c r="I88" s="104"/>
      <c r="J88" s="104"/>
      <c r="K88" s="104"/>
      <c r="L88" s="104"/>
      <c r="CW88" s="46" t="s">
        <v>351</v>
      </c>
    </row>
    <row r="89" spans="1:101" ht="76.5" x14ac:dyDescent="0.2">
      <c r="B89" s="45" t="s">
        <v>302</v>
      </c>
      <c r="C89" s="104" t="s">
        <v>352</v>
      </c>
      <c r="D89" s="104"/>
      <c r="E89" s="104"/>
      <c r="F89" s="104"/>
      <c r="G89" s="104"/>
      <c r="H89" s="104"/>
      <c r="I89" s="104"/>
      <c r="J89" s="104"/>
      <c r="K89" s="104"/>
      <c r="L89" s="104"/>
      <c r="CW89" s="46" t="s">
        <v>352</v>
      </c>
    </row>
    <row r="90" spans="1:101" ht="63.75" x14ac:dyDescent="0.2">
      <c r="C90" s="105" t="s">
        <v>353</v>
      </c>
      <c r="D90" s="105"/>
      <c r="E90" s="105"/>
      <c r="F90" s="105"/>
      <c r="CW90" s="47" t="s">
        <v>353</v>
      </c>
    </row>
    <row r="91" spans="1:101" x14ac:dyDescent="0.2">
      <c r="C91" s="59" t="str">
        <f>"Объем: "&amp;Source!I29&amp;"=1/"&amp;"1000"</f>
        <v>Объем: 0.001=1/1000</v>
      </c>
    </row>
    <row r="92" spans="1:101" ht="15" x14ac:dyDescent="0.2">
      <c r="A92" s="39"/>
      <c r="B92" s="42">
        <v>1</v>
      </c>
      <c r="C92" s="39" t="s">
        <v>354</v>
      </c>
      <c r="D92" s="41" t="s">
        <v>234</v>
      </c>
      <c r="E92" s="48"/>
      <c r="F92" s="42"/>
      <c r="G92" s="42">
        <f>Source!U29</f>
        <v>4.1744999999999997E-2</v>
      </c>
      <c r="H92" s="42"/>
      <c r="I92" s="42"/>
      <c r="J92" s="42"/>
      <c r="K92" s="42"/>
      <c r="L92" s="49">
        <f>SUM(L93:L93)-SUMIF(CE93:CE93, 1, L93:L93)</f>
        <v>13.28</v>
      </c>
    </row>
    <row r="93" spans="1:101" ht="14.25" x14ac:dyDescent="0.2">
      <c r="A93" s="40"/>
      <c r="B93" s="40" t="s">
        <v>232</v>
      </c>
      <c r="C93" s="40" t="s">
        <v>233</v>
      </c>
      <c r="D93" s="41" t="s">
        <v>234</v>
      </c>
      <c r="E93" s="42">
        <v>33</v>
      </c>
      <c r="F93" s="42">
        <f>ROUND((0.1+1)*1.15,7)</f>
        <v>1.2649999999999999</v>
      </c>
      <c r="G93" s="42">
        <f>SmtRes!CX15</f>
        <v>4.1744999999999997E-2</v>
      </c>
      <c r="H93" s="44"/>
      <c r="I93" s="43"/>
      <c r="J93" s="44">
        <f>SmtRes!CZ15</f>
        <v>318.05</v>
      </c>
      <c r="K93" s="43"/>
      <c r="L93" s="44">
        <f>SmtRes!DI15</f>
        <v>13.28</v>
      </c>
    </row>
    <row r="94" spans="1:101" ht="15" x14ac:dyDescent="0.2">
      <c r="A94" s="39"/>
      <c r="B94" s="42">
        <v>2</v>
      </c>
      <c r="C94" s="39" t="s">
        <v>355</v>
      </c>
      <c r="D94" s="41"/>
      <c r="E94" s="48"/>
      <c r="F94" s="42"/>
      <c r="G94" s="42"/>
      <c r="H94" s="42"/>
      <c r="I94" s="42"/>
      <c r="J94" s="42"/>
      <c r="K94" s="42"/>
      <c r="L94" s="49">
        <f>SUM(L95:L109)-SUMIF(CE95:CE109, 1, L95:L109)</f>
        <v>91.639999999999986</v>
      </c>
    </row>
    <row r="95" spans="1:101" ht="15" x14ac:dyDescent="0.2">
      <c r="A95" s="39"/>
      <c r="B95" s="42"/>
      <c r="C95" s="39" t="s">
        <v>358</v>
      </c>
      <c r="D95" s="41" t="s">
        <v>234</v>
      </c>
      <c r="E95" s="48"/>
      <c r="F95" s="42"/>
      <c r="G95" s="42">
        <f>Source!V29</f>
        <v>5.1383900000000003E-2</v>
      </c>
      <c r="H95" s="42"/>
      <c r="I95" s="42"/>
      <c r="J95" s="42"/>
      <c r="K95" s="42"/>
      <c r="L95" s="49">
        <f>SUMIF(CE96:CE109, 1, L96:L109)</f>
        <v>21.92</v>
      </c>
      <c r="CE95">
        <v>1</v>
      </c>
    </row>
    <row r="96" spans="1:101" ht="14.25" x14ac:dyDescent="0.2">
      <c r="A96" s="40"/>
      <c r="B96" s="40" t="s">
        <v>270</v>
      </c>
      <c r="C96" s="40" t="s">
        <v>272</v>
      </c>
      <c r="D96" s="41" t="s">
        <v>240</v>
      </c>
      <c r="E96" s="42">
        <v>2.35</v>
      </c>
      <c r="F96" s="42">
        <f t="shared" ref="F96:F109" si="1">ROUND((0.1+1)*1.25,7)</f>
        <v>1.375</v>
      </c>
      <c r="G96" s="42">
        <f>SmtRes!CX17</f>
        <v>3.2312999999999999E-3</v>
      </c>
      <c r="H96" s="44">
        <f>SmtRes!CZ17</f>
        <v>828.16</v>
      </c>
      <c r="I96" s="43">
        <f>SmtRes!AJ17</f>
        <v>1.38</v>
      </c>
      <c r="J96" s="44">
        <f>ROUND(H96*I96, 2)</f>
        <v>1142.8599999999999</v>
      </c>
      <c r="K96" s="43"/>
      <c r="L96" s="44">
        <f>SmtRes!DG17</f>
        <v>3.69</v>
      </c>
    </row>
    <row r="97" spans="1:83" ht="28.5" x14ac:dyDescent="0.2">
      <c r="A97" s="40"/>
      <c r="B97" s="40" t="s">
        <v>241</v>
      </c>
      <c r="C97" s="40" t="s">
        <v>356</v>
      </c>
      <c r="D97" s="41" t="s">
        <v>234</v>
      </c>
      <c r="E97" s="42">
        <f>SmtRes!DO17*SmtRes!AT17</f>
        <v>2.35</v>
      </c>
      <c r="F97" s="42">
        <f t="shared" si="1"/>
        <v>1.375</v>
      </c>
      <c r="G97" s="42">
        <f>ROUND(E97*F97*G87, 7)</f>
        <v>3.2312999999999999E-3</v>
      </c>
      <c r="H97" s="44"/>
      <c r="I97" s="43"/>
      <c r="J97" s="44">
        <f>ROUND(SmtRes!AG17/SmtRes!DO17, 2)</f>
        <v>429.64</v>
      </c>
      <c r="K97" s="43"/>
      <c r="L97" s="44">
        <f>SmtRes!DH17</f>
        <v>1.39</v>
      </c>
      <c r="CE97">
        <v>1</v>
      </c>
    </row>
    <row r="98" spans="1:83" ht="28.5" x14ac:dyDescent="0.2">
      <c r="A98" s="40"/>
      <c r="B98" s="40" t="s">
        <v>273</v>
      </c>
      <c r="C98" s="40" t="s">
        <v>275</v>
      </c>
      <c r="D98" s="41" t="s">
        <v>240</v>
      </c>
      <c r="E98" s="42">
        <v>0.36</v>
      </c>
      <c r="F98" s="42">
        <f t="shared" si="1"/>
        <v>1.375</v>
      </c>
      <c r="G98" s="42">
        <f>SmtRes!CX18</f>
        <v>4.95E-4</v>
      </c>
      <c r="H98" s="44">
        <f>SmtRes!CZ18</f>
        <v>1933</v>
      </c>
      <c r="I98" s="43">
        <f>SmtRes!AJ18</f>
        <v>1.35</v>
      </c>
      <c r="J98" s="44">
        <f>ROUND(H98*I98, 2)</f>
        <v>2609.5500000000002</v>
      </c>
      <c r="K98" s="43"/>
      <c r="L98" s="44">
        <f>SmtRes!DG18</f>
        <v>1.29</v>
      </c>
    </row>
    <row r="99" spans="1:83" ht="28.5" x14ac:dyDescent="0.2">
      <c r="A99" s="40"/>
      <c r="B99" s="40" t="s">
        <v>276</v>
      </c>
      <c r="C99" s="40" t="s">
        <v>369</v>
      </c>
      <c r="D99" s="41" t="s">
        <v>234</v>
      </c>
      <c r="E99" s="42">
        <f>SmtRes!DO18*SmtRes!AT18</f>
        <v>0.36</v>
      </c>
      <c r="F99" s="42">
        <f t="shared" si="1"/>
        <v>1.375</v>
      </c>
      <c r="G99" s="42">
        <f>ROUND(E99*F99*G87, 7)</f>
        <v>4.95E-4</v>
      </c>
      <c r="H99" s="44"/>
      <c r="I99" s="43"/>
      <c r="J99" s="44">
        <f>ROUND(SmtRes!AG18/SmtRes!DO18, 2)</f>
        <v>502.18</v>
      </c>
      <c r="K99" s="43"/>
      <c r="L99" s="44">
        <f>SmtRes!DH18</f>
        <v>0.25</v>
      </c>
      <c r="CE99">
        <v>1</v>
      </c>
    </row>
    <row r="100" spans="1:83" ht="71.25" x14ac:dyDescent="0.2">
      <c r="A100" s="40"/>
      <c r="B100" s="40" t="s">
        <v>237</v>
      </c>
      <c r="C100" s="40" t="s">
        <v>239</v>
      </c>
      <c r="D100" s="41" t="s">
        <v>240</v>
      </c>
      <c r="E100" s="42">
        <v>3.98</v>
      </c>
      <c r="F100" s="42">
        <f t="shared" si="1"/>
        <v>1.375</v>
      </c>
      <c r="G100" s="42">
        <f>SmtRes!CX19</f>
        <v>5.4724999999999999E-3</v>
      </c>
      <c r="H100" s="44"/>
      <c r="I100" s="43"/>
      <c r="J100" s="44">
        <f>SmtRes!CZ19</f>
        <v>1592.23</v>
      </c>
      <c r="K100" s="43"/>
      <c r="L100" s="44">
        <f>SmtRes!DG19</f>
        <v>8.7100000000000009</v>
      </c>
    </row>
    <row r="101" spans="1:83" ht="28.5" x14ac:dyDescent="0.2">
      <c r="A101" s="40"/>
      <c r="B101" s="40" t="s">
        <v>241</v>
      </c>
      <c r="C101" s="40" t="s">
        <v>356</v>
      </c>
      <c r="D101" s="41" t="s">
        <v>234</v>
      </c>
      <c r="E101" s="42">
        <f>SmtRes!DO19*SmtRes!AT19</f>
        <v>3.98</v>
      </c>
      <c r="F101" s="42">
        <f t="shared" si="1"/>
        <v>1.375</v>
      </c>
      <c r="G101" s="42">
        <f>ROUND(E101*F101*G87, 7)</f>
        <v>5.4724999999999999E-3</v>
      </c>
      <c r="H101" s="44"/>
      <c r="I101" s="43"/>
      <c r="J101" s="44">
        <f>ROUND(SmtRes!AG19/SmtRes!DO19, 2)</f>
        <v>429.64</v>
      </c>
      <c r="K101" s="43"/>
      <c r="L101" s="44">
        <f>SmtRes!DH19</f>
        <v>2.35</v>
      </c>
      <c r="CE101">
        <v>1</v>
      </c>
    </row>
    <row r="102" spans="1:83" ht="28.5" x14ac:dyDescent="0.2">
      <c r="A102" s="40"/>
      <c r="B102" s="40" t="s">
        <v>277</v>
      </c>
      <c r="C102" s="40" t="s">
        <v>279</v>
      </c>
      <c r="D102" s="41" t="s">
        <v>240</v>
      </c>
      <c r="E102" s="42">
        <v>19</v>
      </c>
      <c r="F102" s="42">
        <f t="shared" si="1"/>
        <v>1.375</v>
      </c>
      <c r="G102" s="42">
        <f>SmtRes!CX20</f>
        <v>2.6124999999999999E-2</v>
      </c>
      <c r="H102" s="44">
        <f>SmtRes!CZ20</f>
        <v>1373.91</v>
      </c>
      <c r="I102" s="43">
        <f>SmtRes!AJ20</f>
        <v>1.38</v>
      </c>
      <c r="J102" s="44">
        <f>ROUND(H102*I102, 2)</f>
        <v>1896</v>
      </c>
      <c r="K102" s="43"/>
      <c r="L102" s="44">
        <f>SmtRes!DG20</f>
        <v>49.53</v>
      </c>
    </row>
    <row r="103" spans="1:83" ht="28.5" x14ac:dyDescent="0.2">
      <c r="A103" s="40"/>
      <c r="B103" s="40" t="s">
        <v>241</v>
      </c>
      <c r="C103" s="40" t="s">
        <v>356</v>
      </c>
      <c r="D103" s="41" t="s">
        <v>234</v>
      </c>
      <c r="E103" s="42">
        <f>SmtRes!DO20*SmtRes!AT20</f>
        <v>19</v>
      </c>
      <c r="F103" s="42">
        <f t="shared" si="1"/>
        <v>1.375</v>
      </c>
      <c r="G103" s="42">
        <f>ROUND(E103*F103*G87, 7)</f>
        <v>2.6124999999999999E-2</v>
      </c>
      <c r="H103" s="44"/>
      <c r="I103" s="43"/>
      <c r="J103" s="44">
        <f>ROUND(SmtRes!AG20/SmtRes!DO20, 2)</f>
        <v>429.64</v>
      </c>
      <c r="K103" s="43"/>
      <c r="L103" s="44">
        <f>SmtRes!DH20</f>
        <v>11.22</v>
      </c>
      <c r="CE103">
        <v>1</v>
      </c>
    </row>
    <row r="104" spans="1:83" ht="28.5" x14ac:dyDescent="0.2">
      <c r="A104" s="40"/>
      <c r="B104" s="40" t="s">
        <v>280</v>
      </c>
      <c r="C104" s="40" t="s">
        <v>282</v>
      </c>
      <c r="D104" s="41" t="s">
        <v>240</v>
      </c>
      <c r="E104" s="42">
        <v>8.51</v>
      </c>
      <c r="F104" s="42">
        <f t="shared" si="1"/>
        <v>1.375</v>
      </c>
      <c r="G104" s="42">
        <f>SmtRes!CX21</f>
        <v>1.17013E-2</v>
      </c>
      <c r="H104" s="44">
        <f>SmtRes!CZ21</f>
        <v>1349.63</v>
      </c>
      <c r="I104" s="43">
        <f>SmtRes!AJ21</f>
        <v>1.38</v>
      </c>
      <c r="J104" s="44">
        <f>ROUND(H104*I104, 2)</f>
        <v>1862.49</v>
      </c>
      <c r="K104" s="43"/>
      <c r="L104" s="44">
        <f>SmtRes!DG21</f>
        <v>21.79</v>
      </c>
    </row>
    <row r="105" spans="1:83" ht="28.5" x14ac:dyDescent="0.2">
      <c r="A105" s="40"/>
      <c r="B105" s="40" t="s">
        <v>241</v>
      </c>
      <c r="C105" s="40" t="s">
        <v>356</v>
      </c>
      <c r="D105" s="41" t="s">
        <v>234</v>
      </c>
      <c r="E105" s="42">
        <f>SmtRes!DO21*SmtRes!AT21</f>
        <v>8.51</v>
      </c>
      <c r="F105" s="42">
        <f t="shared" si="1"/>
        <v>1.375</v>
      </c>
      <c r="G105" s="42">
        <f>ROUND(E105*F105*G87, 7)</f>
        <v>1.17013E-2</v>
      </c>
      <c r="H105" s="44"/>
      <c r="I105" s="43"/>
      <c r="J105" s="44">
        <f>ROUND(SmtRes!AG21/SmtRes!DO21, 2)</f>
        <v>429.64</v>
      </c>
      <c r="K105" s="43"/>
      <c r="L105" s="44">
        <f>SmtRes!DH21</f>
        <v>5.03</v>
      </c>
      <c r="CE105">
        <v>1</v>
      </c>
    </row>
    <row r="106" spans="1:83" ht="42.75" x14ac:dyDescent="0.2">
      <c r="A106" s="40"/>
      <c r="B106" s="40" t="s">
        <v>283</v>
      </c>
      <c r="C106" s="40" t="s">
        <v>285</v>
      </c>
      <c r="D106" s="41" t="s">
        <v>240</v>
      </c>
      <c r="E106" s="42">
        <v>0.56999999999999995</v>
      </c>
      <c r="F106" s="42">
        <f t="shared" si="1"/>
        <v>1.375</v>
      </c>
      <c r="G106" s="42">
        <f>SmtRes!CX22</f>
        <v>7.8379999999999997E-4</v>
      </c>
      <c r="H106" s="44">
        <f>SmtRes!CZ22</f>
        <v>1790.51</v>
      </c>
      <c r="I106" s="43">
        <f>SmtRes!AJ22</f>
        <v>1.22</v>
      </c>
      <c r="J106" s="44">
        <f>ROUND(H106*I106, 2)</f>
        <v>2184.42</v>
      </c>
      <c r="K106" s="43"/>
      <c r="L106" s="44">
        <f>SmtRes!DG22</f>
        <v>1.71</v>
      </c>
    </row>
    <row r="107" spans="1:83" ht="28.5" x14ac:dyDescent="0.2">
      <c r="A107" s="40"/>
      <c r="B107" s="40" t="s">
        <v>241</v>
      </c>
      <c r="C107" s="40" t="s">
        <v>356</v>
      </c>
      <c r="D107" s="41" t="s">
        <v>234</v>
      </c>
      <c r="E107" s="42">
        <f>SmtRes!DO22*SmtRes!AT22</f>
        <v>0.56999999999999995</v>
      </c>
      <c r="F107" s="42">
        <f t="shared" si="1"/>
        <v>1.375</v>
      </c>
      <c r="G107" s="42">
        <f>ROUND(E107*F107*G87, 7)</f>
        <v>7.8379999999999997E-4</v>
      </c>
      <c r="H107" s="44"/>
      <c r="I107" s="43"/>
      <c r="J107" s="44">
        <f>ROUND(SmtRes!AG22/SmtRes!DO22, 2)</f>
        <v>429.64</v>
      </c>
      <c r="K107" s="43"/>
      <c r="L107" s="44">
        <f>SmtRes!DH22</f>
        <v>0.34</v>
      </c>
      <c r="CE107">
        <v>1</v>
      </c>
    </row>
    <row r="108" spans="1:83" ht="28.5" x14ac:dyDescent="0.2">
      <c r="A108" s="40"/>
      <c r="B108" s="40" t="s">
        <v>251</v>
      </c>
      <c r="C108" s="40" t="s">
        <v>253</v>
      </c>
      <c r="D108" s="41" t="s">
        <v>240</v>
      </c>
      <c r="E108" s="42">
        <v>2.6</v>
      </c>
      <c r="F108" s="42">
        <f t="shared" si="1"/>
        <v>1.375</v>
      </c>
      <c r="G108" s="42">
        <f>SmtRes!CX23</f>
        <v>3.5750000000000001E-3</v>
      </c>
      <c r="H108" s="44">
        <f>SmtRes!CZ23</f>
        <v>1043.1400000000001</v>
      </c>
      <c r="I108" s="43">
        <f>SmtRes!AJ23</f>
        <v>1.32</v>
      </c>
      <c r="J108" s="44">
        <f>ROUND(H108*I108, 2)</f>
        <v>1376.94</v>
      </c>
      <c r="K108" s="43"/>
      <c r="L108" s="44">
        <f>SmtRes!DG23</f>
        <v>4.92</v>
      </c>
    </row>
    <row r="109" spans="1:83" ht="28.5" x14ac:dyDescent="0.2">
      <c r="A109" s="40"/>
      <c r="B109" s="40" t="s">
        <v>254</v>
      </c>
      <c r="C109" s="40" t="s">
        <v>357</v>
      </c>
      <c r="D109" s="41" t="s">
        <v>234</v>
      </c>
      <c r="E109" s="42">
        <f>SmtRes!DO23*SmtRes!AT23</f>
        <v>2.6</v>
      </c>
      <c r="F109" s="42">
        <f t="shared" si="1"/>
        <v>1.375</v>
      </c>
      <c r="G109" s="42">
        <f>ROUND(E109*F109*G87, 7)</f>
        <v>3.5750000000000001E-3</v>
      </c>
      <c r="H109" s="44"/>
      <c r="I109" s="43"/>
      <c r="J109" s="44">
        <f>ROUND(SmtRes!AG23/SmtRes!DO23, 2)</f>
        <v>373.85</v>
      </c>
      <c r="K109" s="43"/>
      <c r="L109" s="44">
        <f>SmtRes!DH23</f>
        <v>1.34</v>
      </c>
      <c r="CE109">
        <v>1</v>
      </c>
    </row>
    <row r="110" spans="1:83" ht="15" x14ac:dyDescent="0.2">
      <c r="A110" s="39"/>
      <c r="B110" s="42">
        <v>4</v>
      </c>
      <c r="C110" s="39" t="s">
        <v>359</v>
      </c>
      <c r="D110" s="41"/>
      <c r="E110" s="48"/>
      <c r="F110" s="42"/>
      <c r="G110" s="42"/>
      <c r="H110" s="42"/>
      <c r="I110" s="42"/>
      <c r="J110" s="42"/>
      <c r="K110" s="42"/>
      <c r="L110" s="49">
        <f>SUM(L111:L111)-SUMIF(CE111:CE111, 1, L111:L111)</f>
        <v>1.2</v>
      </c>
    </row>
    <row r="111" spans="1:83" ht="14.25" x14ac:dyDescent="0.2">
      <c r="A111" s="40"/>
      <c r="B111" s="40" t="s">
        <v>264</v>
      </c>
      <c r="C111" s="40" t="s">
        <v>266</v>
      </c>
      <c r="D111" s="41" t="s">
        <v>63</v>
      </c>
      <c r="E111" s="42">
        <v>30</v>
      </c>
      <c r="F111" s="42"/>
      <c r="G111" s="42">
        <f>SmtRes!CX24</f>
        <v>0.03</v>
      </c>
      <c r="H111" s="44">
        <f>SmtRes!CZ24</f>
        <v>35.71</v>
      </c>
      <c r="I111" s="43">
        <f>SmtRes!AI24</f>
        <v>1.1200000000000001</v>
      </c>
      <c r="J111" s="44">
        <f>ROUND(H111*I111, 2)</f>
        <v>40</v>
      </c>
      <c r="K111" s="43"/>
      <c r="L111" s="44">
        <f>SmtRes!DF24</f>
        <v>1.2</v>
      </c>
    </row>
    <row r="112" spans="1:83" ht="42.75" x14ac:dyDescent="0.2">
      <c r="A112" s="40"/>
      <c r="B112" s="40" t="str">
        <f>EtalonRes!I25</f>
        <v>02.2.05.04</v>
      </c>
      <c r="C112" s="40" t="str">
        <f>EtalonRes!K25</f>
        <v>Щебень для дорожного строительства М 800, расклинивающая фракция 8-16 мм</v>
      </c>
      <c r="D112" s="41" t="str">
        <f>EtalonRes!O25</f>
        <v>м3</v>
      </c>
      <c r="E112" s="42">
        <f>EtalonRes!X25</f>
        <v>15</v>
      </c>
      <c r="F112" s="42"/>
      <c r="G112" s="42">
        <f>ROUND(EtalonRes!AG25*Source!I29, 7)</f>
        <v>1.4999999999999999E-2</v>
      </c>
      <c r="H112" s="44"/>
      <c r="I112" s="43"/>
      <c r="J112" s="44"/>
      <c r="K112" s="43"/>
      <c r="L112" s="44"/>
    </row>
    <row r="113" spans="1:101" ht="28.5" x14ac:dyDescent="0.2">
      <c r="A113" s="40"/>
      <c r="B113" s="40" t="str">
        <f>EtalonRes!I26</f>
        <v>02.2.05.04</v>
      </c>
      <c r="C113" s="50" t="str">
        <f>EtalonRes!K26</f>
        <v>Щебень для дорожного строительства М 800, основная фракция 31,5-63 мм</v>
      </c>
      <c r="D113" s="51" t="str">
        <f>EtalonRes!O26</f>
        <v>м3</v>
      </c>
      <c r="E113" s="52">
        <f>EtalonRes!X26</f>
        <v>189</v>
      </c>
      <c r="F113" s="52"/>
      <c r="G113" s="52">
        <f>ROUND(EtalonRes!AG26*Source!I29, 7)</f>
        <v>0.189</v>
      </c>
      <c r="H113" s="53"/>
      <c r="I113" s="54"/>
      <c r="J113" s="53"/>
      <c r="K113" s="54"/>
      <c r="L113" s="53"/>
    </row>
    <row r="114" spans="1:101" ht="15" x14ac:dyDescent="0.2">
      <c r="A114" s="40"/>
      <c r="B114" s="40"/>
      <c r="C114" s="56" t="s">
        <v>360</v>
      </c>
      <c r="D114" s="41"/>
      <c r="E114" s="42"/>
      <c r="F114" s="42"/>
      <c r="G114" s="42"/>
      <c r="H114" s="44"/>
      <c r="I114" s="43"/>
      <c r="J114" s="44"/>
      <c r="K114" s="43"/>
      <c r="L114" s="44">
        <f>L92+L94+L95+L110</f>
        <v>128.04</v>
      </c>
    </row>
    <row r="115" spans="1:101" ht="14.25" x14ac:dyDescent="0.2">
      <c r="A115" s="40"/>
      <c r="B115" s="40"/>
      <c r="C115" s="40" t="s">
        <v>361</v>
      </c>
      <c r="D115" s="41"/>
      <c r="E115" s="42"/>
      <c r="F115" s="42"/>
      <c r="G115" s="42"/>
      <c r="H115" s="44"/>
      <c r="I115" s="43"/>
      <c r="J115" s="44"/>
      <c r="K115" s="43"/>
      <c r="L115" s="44">
        <f>SUM(AR87:AR118)+SUM(AS87:AS118)+SUM(AT87:AT118)+SUM(AU87:AU118)+SUM(AV87:AV118)</f>
        <v>35.200000000000003</v>
      </c>
    </row>
    <row r="116" spans="1:101" ht="14.25" x14ac:dyDescent="0.2">
      <c r="A116" s="40"/>
      <c r="B116" s="40" t="s">
        <v>28</v>
      </c>
      <c r="C116" s="40" t="s">
        <v>362</v>
      </c>
      <c r="D116" s="41" t="s">
        <v>363</v>
      </c>
      <c r="E116" s="42">
        <f>Source!BZ29</f>
        <v>147</v>
      </c>
      <c r="F116" s="42"/>
      <c r="G116" s="42">
        <f>Source!AT29</f>
        <v>147</v>
      </c>
      <c r="H116" s="44"/>
      <c r="I116" s="43"/>
      <c r="J116" s="44"/>
      <c r="K116" s="43"/>
      <c r="L116" s="44">
        <f>SUM(AZ87:AZ118)</f>
        <v>51.74</v>
      </c>
    </row>
    <row r="117" spans="1:101" ht="28.5" x14ac:dyDescent="0.2">
      <c r="A117" s="50"/>
      <c r="B117" s="50" t="s">
        <v>364</v>
      </c>
      <c r="C117" s="50" t="s">
        <v>365</v>
      </c>
      <c r="D117" s="51" t="s">
        <v>363</v>
      </c>
      <c r="E117" s="52">
        <f>Source!CA29</f>
        <v>134</v>
      </c>
      <c r="F117" s="52">
        <f>ROUND(0.85,7)</f>
        <v>0.85</v>
      </c>
      <c r="G117" s="52">
        <f>Source!AU29</f>
        <v>113.9</v>
      </c>
      <c r="H117" s="53"/>
      <c r="I117" s="54"/>
      <c r="J117" s="53"/>
      <c r="K117" s="54"/>
      <c r="L117" s="53">
        <f>SUM(BA87:BA118)</f>
        <v>40.090000000000003</v>
      </c>
    </row>
    <row r="118" spans="1:101" ht="15" x14ac:dyDescent="0.2">
      <c r="C118" s="102" t="s">
        <v>366</v>
      </c>
      <c r="D118" s="102"/>
      <c r="E118" s="102"/>
      <c r="F118" s="102"/>
      <c r="G118" s="102"/>
      <c r="H118" s="102"/>
      <c r="I118" s="103">
        <f>IF(E87&lt;&gt;0,K118/E87, 0)</f>
        <v>219870</v>
      </c>
      <c r="J118" s="103"/>
      <c r="K118" s="103">
        <f>L92+L94+L110+L116+L117+L95</f>
        <v>219.87</v>
      </c>
      <c r="L118" s="103"/>
      <c r="AD118">
        <f>ROUND((Source!AT29/100)*((ROUND(SUMIF(SmtRes!AQ15:'SmtRes'!AQ26,"=1",SmtRes!AD15:'SmtRes'!AD26)*Source!I29, 2)+ROUND(SUMIF(SmtRes!AQ15:'SmtRes'!AQ26,"=1",SmtRes!AC15:'SmtRes'!AC26)*Source!I29, 2))), 2)</f>
        <v>4.91</v>
      </c>
      <c r="AE118">
        <f>ROUND((Source!AU29/100)*((ROUND(SUMIF(SmtRes!AQ15:'SmtRes'!AQ26,"=1",SmtRes!AD15:'SmtRes'!AD26)*Source!I29, 2)+ROUND(SUMIF(SmtRes!AQ15:'SmtRes'!AQ26,"=1",SmtRes!AC15:'SmtRes'!AC26)*Source!I29, 2))), 2)</f>
        <v>3.8</v>
      </c>
      <c r="AN118" s="55">
        <f>L92+L94+L110+L116+L117+L95</f>
        <v>219.87</v>
      </c>
      <c r="AO118" s="55">
        <f>L94</f>
        <v>91.639999999999986</v>
      </c>
      <c r="AQ118" t="s">
        <v>367</v>
      </c>
      <c r="AR118" s="55">
        <f>L92</f>
        <v>13.28</v>
      </c>
      <c r="AT118" s="55">
        <f>L95</f>
        <v>21.92</v>
      </c>
      <c r="AV118" t="s">
        <v>367</v>
      </c>
      <c r="AW118" s="55">
        <f>L110</f>
        <v>1.2</v>
      </c>
      <c r="AZ118">
        <f>Source!X29</f>
        <v>51.74</v>
      </c>
      <c r="BA118">
        <f>Source!Y29</f>
        <v>40.090000000000003</v>
      </c>
      <c r="CD118">
        <v>1</v>
      </c>
    </row>
    <row r="119" spans="1:101" ht="42.75" x14ac:dyDescent="0.2">
      <c r="A119" s="58" t="s">
        <v>66</v>
      </c>
      <c r="B119" s="50" t="str">
        <f>Source!F32</f>
        <v>02.2.05.04-2058</v>
      </c>
      <c r="C119" s="50" t="str">
        <f>Source!G32</f>
        <v>Щебень из плотных горных пород для строительных работ М 800, фракция 10-20 мм</v>
      </c>
      <c r="D119" s="51" t="str">
        <f>Source!H32</f>
        <v>м3</v>
      </c>
      <c r="E119" s="52">
        <f>Source!K32</f>
        <v>1.4999999999999999E-2</v>
      </c>
      <c r="F119" s="52"/>
      <c r="G119" s="52">
        <f>Source!I32</f>
        <v>1.4999999999999999E-2</v>
      </c>
      <c r="H119" s="53">
        <f>Source!AL32</f>
        <v>2220.14</v>
      </c>
      <c r="I119" s="54">
        <f>IF(Source!BC32&lt;&gt; 0, Source!BC32, 1)</f>
        <v>1.06</v>
      </c>
      <c r="J119" s="53">
        <f>ROUND(H119*I119, 2)</f>
        <v>2353.35</v>
      </c>
      <c r="K119" s="54"/>
      <c r="L119" s="53">
        <f>Source!P32</f>
        <v>35.299999999999997</v>
      </c>
    </row>
    <row r="120" spans="1:101" ht="15" x14ac:dyDescent="0.2">
      <c r="C120" s="102" t="s">
        <v>366</v>
      </c>
      <c r="D120" s="102"/>
      <c r="E120" s="102"/>
      <c r="F120" s="102"/>
      <c r="G120" s="102"/>
      <c r="H120" s="102"/>
      <c r="I120" s="103">
        <f>IF(E119&lt;&gt;0,K120/E119, 0)</f>
        <v>2353.333333333333</v>
      </c>
      <c r="J120" s="103"/>
      <c r="K120" s="103">
        <f>L119</f>
        <v>35.299999999999997</v>
      </c>
      <c r="L120" s="103"/>
      <c r="AD120">
        <f>ROUND((Source!AT32/100)*((ROUND(ROUND(Source!AO32,2)*Source!I32, 2)+ROUND(ROUND(Source!AN32,2)*Source!I32, 2))), 2)</f>
        <v>0</v>
      </c>
      <c r="AE120">
        <f>ROUND((Source!AU32/100)*((ROUND(ROUND(Source!AO32,2)*Source!I32, 2)+ROUND(ROUND(Source!AN32,2)*Source!I32, 2))), 2)</f>
        <v>0</v>
      </c>
      <c r="AN120" s="55">
        <f>L119</f>
        <v>35.299999999999997</v>
      </c>
      <c r="AO120">
        <f>0</f>
        <v>0</v>
      </c>
      <c r="AQ120" t="s">
        <v>367</v>
      </c>
      <c r="AR120">
        <f>0</f>
        <v>0</v>
      </c>
      <c r="AT120">
        <f>0</f>
        <v>0</v>
      </c>
      <c r="AV120" t="s">
        <v>367</v>
      </c>
      <c r="AW120" s="55">
        <f>L119</f>
        <v>35.299999999999997</v>
      </c>
      <c r="AZ120">
        <f>Source!X32</f>
        <v>0</v>
      </c>
      <c r="BA120">
        <f>Source!Y32</f>
        <v>0</v>
      </c>
      <c r="CD120">
        <v>1</v>
      </c>
    </row>
    <row r="121" spans="1:101" ht="42.75" x14ac:dyDescent="0.2">
      <c r="A121" s="58" t="s">
        <v>73</v>
      </c>
      <c r="B121" s="50" t="str">
        <f>Source!F33</f>
        <v>02.2.05.04-2106</v>
      </c>
      <c r="C121" s="50" t="str">
        <f>Source!G33</f>
        <v>Щебень из плотных горных пород для строительных работ М 800, фракция 40-80(70) мм</v>
      </c>
      <c r="D121" s="51" t="str">
        <f>Source!H33</f>
        <v>м3</v>
      </c>
      <c r="E121" s="52">
        <f>Source!K33</f>
        <v>0.189</v>
      </c>
      <c r="F121" s="52"/>
      <c r="G121" s="52">
        <f>Source!I33</f>
        <v>0.189</v>
      </c>
      <c r="H121" s="53">
        <f>Source!AL33</f>
        <v>2184.44</v>
      </c>
      <c r="I121" s="54">
        <f>IF(Source!BC33&lt;&gt; 0, Source!BC33, 1)</f>
        <v>1.06</v>
      </c>
      <c r="J121" s="53">
        <f>ROUND(H121*I121, 2)</f>
        <v>2315.5100000000002</v>
      </c>
      <c r="K121" s="54"/>
      <c r="L121" s="53">
        <f>Source!P33</f>
        <v>437.63</v>
      </c>
    </row>
    <row r="122" spans="1:101" ht="15" x14ac:dyDescent="0.2">
      <c r="C122" s="102" t="s">
        <v>366</v>
      </c>
      <c r="D122" s="102"/>
      <c r="E122" s="102"/>
      <c r="F122" s="102"/>
      <c r="G122" s="102"/>
      <c r="H122" s="102"/>
      <c r="I122" s="103">
        <f>IF(E121&lt;&gt;0,K122/E121, 0)</f>
        <v>2315.5026455026455</v>
      </c>
      <c r="J122" s="103"/>
      <c r="K122" s="103">
        <f>L121</f>
        <v>437.63</v>
      </c>
      <c r="L122" s="103"/>
      <c r="AD122">
        <f>ROUND((Source!AT33/100)*((ROUND(ROUND(Source!AO33,2)*Source!I33, 2)+ROUND(ROUND(Source!AN33,2)*Source!I33, 2))), 2)</f>
        <v>0</v>
      </c>
      <c r="AE122">
        <f>ROUND((Source!AU33/100)*((ROUND(ROUND(Source!AO33,2)*Source!I33, 2)+ROUND(ROUND(Source!AN33,2)*Source!I33, 2))), 2)</f>
        <v>0</v>
      </c>
      <c r="AN122" s="55">
        <f>L121</f>
        <v>437.63</v>
      </c>
      <c r="AO122">
        <f>0</f>
        <v>0</v>
      </c>
      <c r="AQ122" t="s">
        <v>367</v>
      </c>
      <c r="AR122">
        <f>0</f>
        <v>0</v>
      </c>
      <c r="AT122">
        <f>0</f>
        <v>0</v>
      </c>
      <c r="AV122" t="s">
        <v>367</v>
      </c>
      <c r="AW122" s="55">
        <f>L121</f>
        <v>437.63</v>
      </c>
      <c r="AZ122">
        <f>Source!X33</f>
        <v>0</v>
      </c>
      <c r="BA122">
        <f>Source!Y33</f>
        <v>0</v>
      </c>
      <c r="CD122">
        <v>1</v>
      </c>
    </row>
    <row r="123" spans="1:101" ht="42.75" x14ac:dyDescent="0.2">
      <c r="A123" s="38" t="s">
        <v>77</v>
      </c>
      <c r="B123" s="40" t="s">
        <v>370</v>
      </c>
      <c r="C123" s="40" t="str">
        <f>Source!G34</f>
        <v>Устройство подстилающих и выравнивающих слоев оснований: из песка</v>
      </c>
      <c r="D123" s="41" t="str">
        <f>Source!H34</f>
        <v>100 м3</v>
      </c>
      <c r="E123" s="42">
        <f>Source!K34</f>
        <v>1E-3</v>
      </c>
      <c r="F123" s="42"/>
      <c r="G123" s="42">
        <f>Source!I34</f>
        <v>1E-3</v>
      </c>
      <c r="H123" s="44"/>
      <c r="I123" s="43"/>
      <c r="J123" s="44"/>
      <c r="K123" s="43"/>
      <c r="L123" s="44"/>
    </row>
    <row r="124" spans="1:101" ht="38.25" x14ac:dyDescent="0.2">
      <c r="B124" s="45" t="s">
        <v>297</v>
      </c>
      <c r="C124" s="104" t="s">
        <v>351</v>
      </c>
      <c r="D124" s="104"/>
      <c r="E124" s="104"/>
      <c r="F124" s="104"/>
      <c r="G124" s="104"/>
      <c r="H124" s="104"/>
      <c r="I124" s="104"/>
      <c r="J124" s="104"/>
      <c r="K124" s="104"/>
      <c r="L124" s="104"/>
      <c r="CW124" s="46" t="s">
        <v>351</v>
      </c>
    </row>
    <row r="125" spans="1:101" ht="76.5" x14ac:dyDescent="0.2">
      <c r="B125" s="45" t="s">
        <v>302</v>
      </c>
      <c r="C125" s="104" t="s">
        <v>352</v>
      </c>
      <c r="D125" s="104"/>
      <c r="E125" s="104"/>
      <c r="F125" s="104"/>
      <c r="G125" s="104"/>
      <c r="H125" s="104"/>
      <c r="I125" s="104"/>
      <c r="J125" s="104"/>
      <c r="K125" s="104"/>
      <c r="L125" s="104"/>
      <c r="CW125" s="46" t="s">
        <v>352</v>
      </c>
    </row>
    <row r="126" spans="1:101" ht="63.75" x14ac:dyDescent="0.2">
      <c r="C126" s="105" t="s">
        <v>353</v>
      </c>
      <c r="D126" s="105"/>
      <c r="E126" s="105"/>
      <c r="F126" s="105"/>
      <c r="CW126" s="47" t="s">
        <v>353</v>
      </c>
    </row>
    <row r="127" spans="1:101" ht="15" x14ac:dyDescent="0.2">
      <c r="A127" s="39"/>
      <c r="B127" s="42">
        <v>1</v>
      </c>
      <c r="C127" s="39" t="s">
        <v>354</v>
      </c>
      <c r="D127" s="41" t="s">
        <v>234</v>
      </c>
      <c r="E127" s="48"/>
      <c r="F127" s="42"/>
      <c r="G127" s="42">
        <f>Source!U34</f>
        <v>1.8216E-2</v>
      </c>
      <c r="H127" s="42"/>
      <c r="I127" s="42"/>
      <c r="J127" s="42"/>
      <c r="K127" s="42"/>
      <c r="L127" s="49">
        <f>SUM(L128:L128)-SUMIF(CE128:CE128, 1, L128:L128)</f>
        <v>5.69</v>
      </c>
    </row>
    <row r="128" spans="1:101" ht="14.25" x14ac:dyDescent="0.2">
      <c r="A128" s="40"/>
      <c r="B128" s="40" t="s">
        <v>286</v>
      </c>
      <c r="C128" s="40" t="s">
        <v>287</v>
      </c>
      <c r="D128" s="41" t="s">
        <v>234</v>
      </c>
      <c r="E128" s="42">
        <v>14.4</v>
      </c>
      <c r="F128" s="42">
        <f>ROUND((0.1+1)*1.15,7)</f>
        <v>1.2649999999999999</v>
      </c>
      <c r="G128" s="42">
        <f>SmtRes!CX27</f>
        <v>1.8216E-2</v>
      </c>
      <c r="H128" s="44"/>
      <c r="I128" s="43"/>
      <c r="J128" s="44">
        <f>SmtRes!CZ27</f>
        <v>312.47000000000003</v>
      </c>
      <c r="K128" s="43"/>
      <c r="L128" s="44">
        <f>SmtRes!DI27</f>
        <v>5.69</v>
      </c>
    </row>
    <row r="129" spans="1:83" ht="15" x14ac:dyDescent="0.2">
      <c r="A129" s="39"/>
      <c r="B129" s="42">
        <v>2</v>
      </c>
      <c r="C129" s="39" t="s">
        <v>355</v>
      </c>
      <c r="D129" s="41"/>
      <c r="E129" s="48"/>
      <c r="F129" s="42"/>
      <c r="G129" s="42"/>
      <c r="H129" s="42"/>
      <c r="I129" s="42"/>
      <c r="J129" s="42"/>
      <c r="K129" s="42"/>
      <c r="L129" s="49">
        <f>SUM(L130:L138)-SUMIF(CE130:CE138, 1, L130:L138)</f>
        <v>50.20000000000001</v>
      </c>
    </row>
    <row r="130" spans="1:83" ht="15" x14ac:dyDescent="0.2">
      <c r="A130" s="39"/>
      <c r="B130" s="42"/>
      <c r="C130" s="39" t="s">
        <v>358</v>
      </c>
      <c r="D130" s="41" t="s">
        <v>234</v>
      </c>
      <c r="E130" s="48"/>
      <c r="F130" s="42"/>
      <c r="G130" s="42">
        <f>Source!V34</f>
        <v>1.9085100000000001E-2</v>
      </c>
      <c r="H130" s="42"/>
      <c r="I130" s="42"/>
      <c r="J130" s="42"/>
      <c r="K130" s="42"/>
      <c r="L130" s="49">
        <f>SUMIF(CE131:CE138, 1, L131:L138)</f>
        <v>9.0200000000000014</v>
      </c>
      <c r="CE130">
        <v>1</v>
      </c>
    </row>
    <row r="131" spans="1:83" ht="28.5" x14ac:dyDescent="0.2">
      <c r="A131" s="40"/>
      <c r="B131" s="40" t="s">
        <v>273</v>
      </c>
      <c r="C131" s="40" t="s">
        <v>275</v>
      </c>
      <c r="D131" s="41" t="s">
        <v>240</v>
      </c>
      <c r="E131" s="42">
        <v>1.77</v>
      </c>
      <c r="F131" s="42">
        <f t="shared" ref="F131:F138" si="2">ROUND((0.1+1)*1.25,7)</f>
        <v>1.375</v>
      </c>
      <c r="G131" s="42">
        <f>SmtRes!CX29</f>
        <v>2.4337999999999999E-3</v>
      </c>
      <c r="H131" s="44">
        <f>SmtRes!CZ29</f>
        <v>1933</v>
      </c>
      <c r="I131" s="43">
        <f>SmtRes!AJ29</f>
        <v>1.35</v>
      </c>
      <c r="J131" s="44">
        <f>ROUND(H131*I131, 2)</f>
        <v>2609.5500000000002</v>
      </c>
      <c r="K131" s="43"/>
      <c r="L131" s="44">
        <f>SmtRes!DG29</f>
        <v>6.35</v>
      </c>
    </row>
    <row r="132" spans="1:83" ht="28.5" x14ac:dyDescent="0.2">
      <c r="A132" s="40"/>
      <c r="B132" s="40" t="s">
        <v>276</v>
      </c>
      <c r="C132" s="40" t="s">
        <v>369</v>
      </c>
      <c r="D132" s="41" t="s">
        <v>234</v>
      </c>
      <c r="E132" s="42">
        <f>SmtRes!DO29*SmtRes!AT29</f>
        <v>1.77</v>
      </c>
      <c r="F132" s="42">
        <f t="shared" si="2"/>
        <v>1.375</v>
      </c>
      <c r="G132" s="42">
        <f>ROUND(E132*F132*G123, 7)</f>
        <v>2.4337999999999999E-3</v>
      </c>
      <c r="H132" s="44"/>
      <c r="I132" s="43"/>
      <c r="J132" s="44">
        <f>ROUND(SmtRes!AG29/SmtRes!DO29, 2)</f>
        <v>502.18</v>
      </c>
      <c r="K132" s="43"/>
      <c r="L132" s="44">
        <f>SmtRes!DH29</f>
        <v>1.22</v>
      </c>
      <c r="CE132">
        <v>1</v>
      </c>
    </row>
    <row r="133" spans="1:83" ht="71.25" x14ac:dyDescent="0.2">
      <c r="A133" s="40"/>
      <c r="B133" s="40" t="s">
        <v>237</v>
      </c>
      <c r="C133" s="40" t="s">
        <v>239</v>
      </c>
      <c r="D133" s="41" t="s">
        <v>240</v>
      </c>
      <c r="E133" s="42">
        <v>4.29</v>
      </c>
      <c r="F133" s="42">
        <f t="shared" si="2"/>
        <v>1.375</v>
      </c>
      <c r="G133" s="42">
        <f>SmtRes!CX30</f>
        <v>5.8988000000000001E-3</v>
      </c>
      <c r="H133" s="44"/>
      <c r="I133" s="43"/>
      <c r="J133" s="44">
        <f>SmtRes!CZ30</f>
        <v>1592.23</v>
      </c>
      <c r="K133" s="43"/>
      <c r="L133" s="44">
        <f>SmtRes!DG30</f>
        <v>9.39</v>
      </c>
    </row>
    <row r="134" spans="1:83" ht="28.5" x14ac:dyDescent="0.2">
      <c r="A134" s="40"/>
      <c r="B134" s="40" t="s">
        <v>241</v>
      </c>
      <c r="C134" s="40" t="s">
        <v>356</v>
      </c>
      <c r="D134" s="41" t="s">
        <v>234</v>
      </c>
      <c r="E134" s="42">
        <f>SmtRes!DO30*SmtRes!AT30</f>
        <v>4.29</v>
      </c>
      <c r="F134" s="42">
        <f t="shared" si="2"/>
        <v>1.375</v>
      </c>
      <c r="G134" s="42">
        <f>ROUND(E134*F134*G123, 7)</f>
        <v>5.8988000000000001E-3</v>
      </c>
      <c r="H134" s="44"/>
      <c r="I134" s="43"/>
      <c r="J134" s="44">
        <f>ROUND(SmtRes!AG30/SmtRes!DO30, 2)</f>
        <v>429.64</v>
      </c>
      <c r="K134" s="43"/>
      <c r="L134" s="44">
        <f>SmtRes!DH30</f>
        <v>2.5299999999999998</v>
      </c>
      <c r="CE134">
        <v>1</v>
      </c>
    </row>
    <row r="135" spans="1:83" ht="28.5" x14ac:dyDescent="0.2">
      <c r="A135" s="40"/>
      <c r="B135" s="40" t="s">
        <v>288</v>
      </c>
      <c r="C135" s="40" t="s">
        <v>290</v>
      </c>
      <c r="D135" s="41" t="s">
        <v>240</v>
      </c>
      <c r="E135" s="42">
        <v>7.08</v>
      </c>
      <c r="F135" s="42">
        <f t="shared" si="2"/>
        <v>1.375</v>
      </c>
      <c r="G135" s="42">
        <f>SmtRes!CX31</f>
        <v>9.7350000000000006E-3</v>
      </c>
      <c r="H135" s="44">
        <f>SmtRes!CZ31</f>
        <v>2391.6</v>
      </c>
      <c r="I135" s="43">
        <f>SmtRes!AJ31</f>
        <v>1.42</v>
      </c>
      <c r="J135" s="44">
        <f>ROUND(H135*I135, 2)</f>
        <v>3396.07</v>
      </c>
      <c r="K135" s="43"/>
      <c r="L135" s="44">
        <f>SmtRes!DG31</f>
        <v>33.06</v>
      </c>
    </row>
    <row r="136" spans="1:83" ht="28.5" x14ac:dyDescent="0.2">
      <c r="A136" s="40"/>
      <c r="B136" s="40" t="s">
        <v>276</v>
      </c>
      <c r="C136" s="40" t="s">
        <v>369</v>
      </c>
      <c r="D136" s="41" t="s">
        <v>234</v>
      </c>
      <c r="E136" s="42">
        <f>SmtRes!DO31*SmtRes!AT31</f>
        <v>7.08</v>
      </c>
      <c r="F136" s="42">
        <f t="shared" si="2"/>
        <v>1.375</v>
      </c>
      <c r="G136" s="42">
        <f>ROUND(E136*F136*G123, 7)</f>
        <v>9.7350000000000006E-3</v>
      </c>
      <c r="H136" s="44"/>
      <c r="I136" s="43"/>
      <c r="J136" s="44">
        <f>ROUND(SmtRes!AG31/SmtRes!DO31, 2)</f>
        <v>502.18</v>
      </c>
      <c r="K136" s="43"/>
      <c r="L136" s="44">
        <f>SmtRes!DH31</f>
        <v>4.8899999999999997</v>
      </c>
      <c r="CE136">
        <v>1</v>
      </c>
    </row>
    <row r="137" spans="1:83" ht="28.5" x14ac:dyDescent="0.2">
      <c r="A137" s="40"/>
      <c r="B137" s="40" t="s">
        <v>251</v>
      </c>
      <c r="C137" s="40" t="s">
        <v>253</v>
      </c>
      <c r="D137" s="41" t="s">
        <v>240</v>
      </c>
      <c r="E137" s="42">
        <v>0.74</v>
      </c>
      <c r="F137" s="42">
        <f t="shared" si="2"/>
        <v>1.375</v>
      </c>
      <c r="G137" s="42">
        <f>SmtRes!CX32</f>
        <v>1.0175E-3</v>
      </c>
      <c r="H137" s="44">
        <f>SmtRes!CZ32</f>
        <v>1043.1400000000001</v>
      </c>
      <c r="I137" s="43">
        <f>SmtRes!AJ32</f>
        <v>1.32</v>
      </c>
      <c r="J137" s="44">
        <f>ROUND(H137*I137, 2)</f>
        <v>1376.94</v>
      </c>
      <c r="K137" s="43"/>
      <c r="L137" s="44">
        <f>SmtRes!DG32</f>
        <v>1.4</v>
      </c>
    </row>
    <row r="138" spans="1:83" ht="28.5" x14ac:dyDescent="0.2">
      <c r="A138" s="40"/>
      <c r="B138" s="40" t="s">
        <v>254</v>
      </c>
      <c r="C138" s="40" t="s">
        <v>357</v>
      </c>
      <c r="D138" s="41" t="s">
        <v>234</v>
      </c>
      <c r="E138" s="42">
        <f>SmtRes!DO32*SmtRes!AT32</f>
        <v>0.74</v>
      </c>
      <c r="F138" s="42">
        <f t="shared" si="2"/>
        <v>1.375</v>
      </c>
      <c r="G138" s="42">
        <f>ROUND(E138*F138*G123, 7)</f>
        <v>1.0175E-3</v>
      </c>
      <c r="H138" s="44"/>
      <c r="I138" s="43"/>
      <c r="J138" s="44">
        <f>ROUND(SmtRes!AG32/SmtRes!DO32, 2)</f>
        <v>373.85</v>
      </c>
      <c r="K138" s="43"/>
      <c r="L138" s="44">
        <f>SmtRes!DH32</f>
        <v>0.38</v>
      </c>
      <c r="CE138">
        <v>1</v>
      </c>
    </row>
    <row r="139" spans="1:83" ht="15" x14ac:dyDescent="0.2">
      <c r="A139" s="39"/>
      <c r="B139" s="42">
        <v>4</v>
      </c>
      <c r="C139" s="39" t="s">
        <v>359</v>
      </c>
      <c r="D139" s="41"/>
      <c r="E139" s="48"/>
      <c r="F139" s="42"/>
      <c r="G139" s="42"/>
      <c r="H139" s="42"/>
      <c r="I139" s="42"/>
      <c r="J139" s="42"/>
      <c r="K139" s="42"/>
      <c r="L139" s="49">
        <f>SUM(L140:L140)-SUMIF(CE140:CE140, 1, L140:L140)</f>
        <v>0.2</v>
      </c>
    </row>
    <row r="140" spans="1:83" ht="14.25" x14ac:dyDescent="0.2">
      <c r="A140" s="40"/>
      <c r="B140" s="40" t="s">
        <v>264</v>
      </c>
      <c r="C140" s="40" t="s">
        <v>266</v>
      </c>
      <c r="D140" s="41" t="s">
        <v>63</v>
      </c>
      <c r="E140" s="42">
        <v>5</v>
      </c>
      <c r="F140" s="42"/>
      <c r="G140" s="42">
        <f>SmtRes!CX33</f>
        <v>5.0000000000000001E-3</v>
      </c>
      <c r="H140" s="44">
        <f>SmtRes!CZ33</f>
        <v>35.71</v>
      </c>
      <c r="I140" s="43">
        <f>SmtRes!AI33</f>
        <v>1.1200000000000001</v>
      </c>
      <c r="J140" s="44">
        <f>ROUND(H140*I140, 2)</f>
        <v>40</v>
      </c>
      <c r="K140" s="43"/>
      <c r="L140" s="44">
        <f>SmtRes!DF33</f>
        <v>0.2</v>
      </c>
    </row>
    <row r="141" spans="1:83" ht="28.5" x14ac:dyDescent="0.2">
      <c r="A141" s="40"/>
      <c r="B141" s="40" t="str">
        <f>EtalonRes!I34</f>
        <v>02.3.01.02</v>
      </c>
      <c r="C141" s="50" t="str">
        <f>EtalonRes!K34</f>
        <v>Песок для строительных работ природный</v>
      </c>
      <c r="D141" s="51" t="str">
        <f>EtalonRes!O34</f>
        <v>м3</v>
      </c>
      <c r="E141" s="52">
        <f>EtalonRes!X34</f>
        <v>0</v>
      </c>
      <c r="F141" s="52"/>
      <c r="G141" s="52">
        <f>ROUND(EtalonRes!AG34*Source!I34, 7)</f>
        <v>0</v>
      </c>
      <c r="H141" s="53"/>
      <c r="I141" s="54"/>
      <c r="J141" s="53"/>
      <c r="K141" s="54"/>
      <c r="L141" s="53"/>
    </row>
    <row r="142" spans="1:83" ht="15" x14ac:dyDescent="0.2">
      <c r="A142" s="40"/>
      <c r="B142" s="40"/>
      <c r="C142" s="56" t="s">
        <v>360</v>
      </c>
      <c r="D142" s="41"/>
      <c r="E142" s="42"/>
      <c r="F142" s="42"/>
      <c r="G142" s="42"/>
      <c r="H142" s="44"/>
      <c r="I142" s="43"/>
      <c r="J142" s="44"/>
      <c r="K142" s="43"/>
      <c r="L142" s="44">
        <f>L127+L129+L130+L139</f>
        <v>65.110000000000014</v>
      </c>
    </row>
    <row r="143" spans="1:83" ht="14.25" x14ac:dyDescent="0.2">
      <c r="A143" s="40"/>
      <c r="B143" s="40"/>
      <c r="C143" s="40" t="s">
        <v>361</v>
      </c>
      <c r="D143" s="41"/>
      <c r="E143" s="42"/>
      <c r="F143" s="42"/>
      <c r="G143" s="42"/>
      <c r="H143" s="44"/>
      <c r="I143" s="43"/>
      <c r="J143" s="44"/>
      <c r="K143" s="43"/>
      <c r="L143" s="44">
        <f>SUM(AR123:AR146)+SUM(AS123:AS146)+SUM(AT123:AT146)+SUM(AU123:AU146)+SUM(AV123:AV146)</f>
        <v>14.71</v>
      </c>
    </row>
    <row r="144" spans="1:83" ht="14.25" x14ac:dyDescent="0.2">
      <c r="A144" s="40"/>
      <c r="B144" s="40" t="s">
        <v>28</v>
      </c>
      <c r="C144" s="40" t="s">
        <v>362</v>
      </c>
      <c r="D144" s="41" t="s">
        <v>363</v>
      </c>
      <c r="E144" s="42">
        <f>Source!BZ34</f>
        <v>147</v>
      </c>
      <c r="F144" s="42"/>
      <c r="G144" s="42">
        <f>Source!AT34</f>
        <v>147</v>
      </c>
      <c r="H144" s="44"/>
      <c r="I144" s="43"/>
      <c r="J144" s="44"/>
      <c r="K144" s="43"/>
      <c r="L144" s="44">
        <f>SUM(AZ123:AZ146)</f>
        <v>21.62</v>
      </c>
    </row>
    <row r="145" spans="1:101" ht="28.5" x14ac:dyDescent="0.2">
      <c r="A145" s="50"/>
      <c r="B145" s="50" t="s">
        <v>364</v>
      </c>
      <c r="C145" s="50" t="s">
        <v>365</v>
      </c>
      <c r="D145" s="51" t="s">
        <v>363</v>
      </c>
      <c r="E145" s="52">
        <f>Source!CA34</f>
        <v>134</v>
      </c>
      <c r="F145" s="52">
        <f>ROUND(0.85,7)</f>
        <v>0.85</v>
      </c>
      <c r="G145" s="52">
        <f>Source!AU34</f>
        <v>113.9</v>
      </c>
      <c r="H145" s="53"/>
      <c r="I145" s="54"/>
      <c r="J145" s="53"/>
      <c r="K145" s="54"/>
      <c r="L145" s="53">
        <f>SUM(BA123:BA146)</f>
        <v>16.75</v>
      </c>
    </row>
    <row r="146" spans="1:101" ht="15" x14ac:dyDescent="0.2">
      <c r="C146" s="102" t="s">
        <v>366</v>
      </c>
      <c r="D146" s="102"/>
      <c r="E146" s="102"/>
      <c r="F146" s="102"/>
      <c r="G146" s="102"/>
      <c r="H146" s="102"/>
      <c r="I146" s="103">
        <f>IF(E123&lt;&gt;0,K146/E123, 0)</f>
        <v>103480</v>
      </c>
      <c r="J146" s="103"/>
      <c r="K146" s="103">
        <f>L127+L129+L139+L144+L145+L130</f>
        <v>103.48</v>
      </c>
      <c r="L146" s="103"/>
      <c r="AD146">
        <f>ROUND((Source!AT34/100)*((ROUND(SUMIF(SmtRes!AQ27:'SmtRes'!AQ34,"=1",SmtRes!AD27:'SmtRes'!AD34)*Source!I34, 2)+ROUND(SUMIF(SmtRes!AQ27:'SmtRes'!AQ34,"=1",SmtRes!AC27:'SmtRes'!AC34)*Source!I34, 2))), 2)</f>
        <v>3.12</v>
      </c>
      <c r="AE146">
        <f>ROUND((Source!AU34/100)*((ROUND(SUMIF(SmtRes!AQ27:'SmtRes'!AQ34,"=1",SmtRes!AD27:'SmtRes'!AD34)*Source!I34, 2)+ROUND(SUMIF(SmtRes!AQ27:'SmtRes'!AQ34,"=1",SmtRes!AC27:'SmtRes'!AC34)*Source!I34, 2))), 2)</f>
        <v>2.41</v>
      </c>
      <c r="AN146" s="55">
        <f>L127+L129+L139+L144+L145+L130</f>
        <v>103.48</v>
      </c>
      <c r="AO146" s="55">
        <f>L129</f>
        <v>50.20000000000001</v>
      </c>
      <c r="AQ146" t="s">
        <v>367</v>
      </c>
      <c r="AR146" s="55">
        <f>L127</f>
        <v>5.69</v>
      </c>
      <c r="AT146" s="55">
        <f>L130</f>
        <v>9.0200000000000014</v>
      </c>
      <c r="AV146" t="s">
        <v>367</v>
      </c>
      <c r="AW146" s="55">
        <f>L139</f>
        <v>0.2</v>
      </c>
      <c r="AZ146">
        <f>Source!X34</f>
        <v>21.62</v>
      </c>
      <c r="BA146">
        <f>Source!Y34</f>
        <v>16.75</v>
      </c>
      <c r="CD146">
        <v>1</v>
      </c>
    </row>
    <row r="147" spans="1:101" ht="28.5" x14ac:dyDescent="0.2">
      <c r="A147" s="58" t="s">
        <v>85</v>
      </c>
      <c r="B147" s="50" t="str">
        <f>Source!F36</f>
        <v>02.3.01.02-1104</v>
      </c>
      <c r="C147" s="50" t="str">
        <f>Source!G36</f>
        <v>Песок природный для строительных работ I класс, средний</v>
      </c>
      <c r="D147" s="51" t="str">
        <f>Source!H36</f>
        <v>м3</v>
      </c>
      <c r="E147" s="52">
        <f>Source!K36</f>
        <v>0.11</v>
      </c>
      <c r="F147" s="52"/>
      <c r="G147" s="52">
        <f>Source!I36</f>
        <v>0.11</v>
      </c>
      <c r="H147" s="53"/>
      <c r="I147" s="54"/>
      <c r="J147" s="53">
        <f>Source!AL36</f>
        <v>899.86</v>
      </c>
      <c r="K147" s="54"/>
      <c r="L147" s="53">
        <f>Source!P36</f>
        <v>98.98</v>
      </c>
    </row>
    <row r="148" spans="1:101" ht="15" x14ac:dyDescent="0.2">
      <c r="C148" s="102" t="s">
        <v>366</v>
      </c>
      <c r="D148" s="102"/>
      <c r="E148" s="102"/>
      <c r="F148" s="102"/>
      <c r="G148" s="102"/>
      <c r="H148" s="102"/>
      <c r="I148" s="103">
        <f>IF(E147&lt;&gt;0,K148/E147, 0)</f>
        <v>899.81818181818187</v>
      </c>
      <c r="J148" s="103"/>
      <c r="K148" s="103">
        <f>L147</f>
        <v>98.98</v>
      </c>
      <c r="L148" s="103"/>
      <c r="AD148">
        <f>ROUND((Source!AT36/100)*((ROUND(ROUND(Source!AO36,2)*Source!I36, 2)+ROUND(ROUND(Source!AN36,2)*Source!I36, 2))), 2)</f>
        <v>0</v>
      </c>
      <c r="AE148">
        <f>ROUND((Source!AU36/100)*((ROUND(ROUND(Source!AO36,2)*Source!I36, 2)+ROUND(ROUND(Source!AN36,2)*Source!I36, 2))), 2)</f>
        <v>0</v>
      </c>
      <c r="AN148" s="55">
        <f>L147</f>
        <v>98.98</v>
      </c>
      <c r="AO148">
        <f>0</f>
        <v>0</v>
      </c>
      <c r="AQ148" t="s">
        <v>367</v>
      </c>
      <c r="AR148">
        <f>0</f>
        <v>0</v>
      </c>
      <c r="AT148">
        <f>0</f>
        <v>0</v>
      </c>
      <c r="AV148" t="s">
        <v>367</v>
      </c>
      <c r="AW148" s="55">
        <f>L147</f>
        <v>98.98</v>
      </c>
      <c r="AZ148">
        <f>Source!X36</f>
        <v>0</v>
      </c>
      <c r="BA148">
        <f>Source!Y36</f>
        <v>0</v>
      </c>
      <c r="CD148">
        <v>1</v>
      </c>
    </row>
    <row r="149" spans="1:101" ht="42.75" x14ac:dyDescent="0.2">
      <c r="A149" s="38" t="s">
        <v>89</v>
      </c>
      <c r="B149" s="40" t="s">
        <v>371</v>
      </c>
      <c r="C149" s="40" t="str">
        <f>Source!G37</f>
        <v>Устройство мостовых брусчатых с заполнением швов битумной мастикой при высоте брусчатки 10 см</v>
      </c>
      <c r="D149" s="41" t="str">
        <f>Source!H37</f>
        <v>1000 м2</v>
      </c>
      <c r="E149" s="42">
        <f>Source!K37</f>
        <v>1E-3</v>
      </c>
      <c r="F149" s="42"/>
      <c r="G149" s="42">
        <f>Source!I37</f>
        <v>1E-3</v>
      </c>
      <c r="H149" s="44"/>
      <c r="I149" s="43"/>
      <c r="J149" s="44"/>
      <c r="K149" s="43"/>
      <c r="L149" s="44"/>
    </row>
    <row r="150" spans="1:101" ht="38.25" x14ac:dyDescent="0.2">
      <c r="B150" s="45" t="s">
        <v>297</v>
      </c>
      <c r="C150" s="104" t="s">
        <v>351</v>
      </c>
      <c r="D150" s="104"/>
      <c r="E150" s="104"/>
      <c r="F150" s="104"/>
      <c r="G150" s="104"/>
      <c r="H150" s="104"/>
      <c r="I150" s="104"/>
      <c r="J150" s="104"/>
      <c r="K150" s="104"/>
      <c r="L150" s="104"/>
      <c r="CW150" s="46" t="s">
        <v>351</v>
      </c>
    </row>
    <row r="151" spans="1:101" ht="76.5" x14ac:dyDescent="0.2">
      <c r="B151" s="45" t="s">
        <v>302</v>
      </c>
      <c r="C151" s="104" t="s">
        <v>352</v>
      </c>
      <c r="D151" s="104"/>
      <c r="E151" s="104"/>
      <c r="F151" s="104"/>
      <c r="G151" s="104"/>
      <c r="H151" s="104"/>
      <c r="I151" s="104"/>
      <c r="J151" s="104"/>
      <c r="K151" s="104"/>
      <c r="L151" s="104"/>
      <c r="CW151" s="46" t="s">
        <v>352</v>
      </c>
    </row>
    <row r="152" spans="1:101" ht="63.75" x14ac:dyDescent="0.2">
      <c r="C152" s="105" t="s">
        <v>353</v>
      </c>
      <c r="D152" s="105"/>
      <c r="E152" s="105"/>
      <c r="F152" s="105"/>
      <c r="CW152" s="47" t="s">
        <v>353</v>
      </c>
    </row>
    <row r="153" spans="1:101" x14ac:dyDescent="0.2">
      <c r="C153" s="59" t="str">
        <f>"Объем: "&amp;Source!I37&amp;"=1/"&amp;"1000"</f>
        <v>Объем: 0.001=1/1000</v>
      </c>
    </row>
    <row r="154" spans="1:101" ht="15" x14ac:dyDescent="0.2">
      <c r="A154" s="39"/>
      <c r="B154" s="42">
        <v>1</v>
      </c>
      <c r="C154" s="39" t="s">
        <v>354</v>
      </c>
      <c r="D154" s="41" t="s">
        <v>234</v>
      </c>
      <c r="E154" s="48"/>
      <c r="F154" s="42"/>
      <c r="G154" s="42">
        <f>Source!U37</f>
        <v>1.1385000000000001</v>
      </c>
      <c r="H154" s="42"/>
      <c r="I154" s="42"/>
      <c r="J154" s="42"/>
      <c r="K154" s="42"/>
      <c r="L154" s="49">
        <f>SUM(L155:L155)-SUMIF(CE155:CE155, 1, L155:L155)</f>
        <v>420.86</v>
      </c>
    </row>
    <row r="155" spans="1:101" ht="14.25" x14ac:dyDescent="0.2">
      <c r="A155" s="40"/>
      <c r="B155" s="40" t="s">
        <v>291</v>
      </c>
      <c r="C155" s="40" t="s">
        <v>292</v>
      </c>
      <c r="D155" s="41" t="s">
        <v>234</v>
      </c>
      <c r="E155" s="42">
        <v>900</v>
      </c>
      <c r="F155" s="42">
        <f>ROUND((0.1+1)*1.15,7)</f>
        <v>1.2649999999999999</v>
      </c>
      <c r="G155" s="42">
        <f>SmtRes!CX35</f>
        <v>1.1385000000000001</v>
      </c>
      <c r="H155" s="44"/>
      <c r="I155" s="43"/>
      <c r="J155" s="44">
        <f>SmtRes!CZ35</f>
        <v>369.66</v>
      </c>
      <c r="K155" s="43"/>
      <c r="L155" s="44">
        <f>SmtRes!DI35</f>
        <v>420.86</v>
      </c>
    </row>
    <row r="156" spans="1:101" ht="15" x14ac:dyDescent="0.2">
      <c r="A156" s="39"/>
      <c r="B156" s="42">
        <v>2</v>
      </c>
      <c r="C156" s="39" t="s">
        <v>355</v>
      </c>
      <c r="D156" s="41"/>
      <c r="E156" s="48"/>
      <c r="F156" s="42"/>
      <c r="G156" s="42"/>
      <c r="H156" s="42"/>
      <c r="I156" s="42"/>
      <c r="J156" s="42"/>
      <c r="K156" s="42"/>
      <c r="L156" s="49">
        <f>SUM(L157:L162)-SUMIF(CE157:CE162, 1, L157:L162)</f>
        <v>39.93</v>
      </c>
    </row>
    <row r="157" spans="1:101" ht="15" x14ac:dyDescent="0.2">
      <c r="A157" s="39"/>
      <c r="B157" s="42"/>
      <c r="C157" s="39" t="s">
        <v>358</v>
      </c>
      <c r="D157" s="41" t="s">
        <v>234</v>
      </c>
      <c r="E157" s="48"/>
      <c r="F157" s="42"/>
      <c r="G157" s="42">
        <f>Source!V37</f>
        <v>2.6303799999999999E-2</v>
      </c>
      <c r="H157" s="42"/>
      <c r="I157" s="42"/>
      <c r="J157" s="42"/>
      <c r="K157" s="42"/>
      <c r="L157" s="49">
        <f>SUMIF(CE158:CE162, 1, L158:L162)</f>
        <v>10.29</v>
      </c>
      <c r="CE157">
        <v>1</v>
      </c>
    </row>
    <row r="158" spans="1:101" ht="71.25" x14ac:dyDescent="0.2">
      <c r="A158" s="40"/>
      <c r="B158" s="40" t="s">
        <v>237</v>
      </c>
      <c r="C158" s="40" t="s">
        <v>239</v>
      </c>
      <c r="D158" s="41" t="s">
        <v>240</v>
      </c>
      <c r="E158" s="42">
        <v>5.93</v>
      </c>
      <c r="F158" s="42">
        <f>ROUND((0.1+1)*1.25,7)</f>
        <v>1.375</v>
      </c>
      <c r="G158" s="42">
        <f>SmtRes!CX37</f>
        <v>8.1537999999999992E-3</v>
      </c>
      <c r="H158" s="44"/>
      <c r="I158" s="43"/>
      <c r="J158" s="44">
        <f>SmtRes!CZ37</f>
        <v>1592.23</v>
      </c>
      <c r="K158" s="43"/>
      <c r="L158" s="44">
        <f>SmtRes!DG37</f>
        <v>12.98</v>
      </c>
    </row>
    <row r="159" spans="1:101" ht="28.5" x14ac:dyDescent="0.2">
      <c r="A159" s="40"/>
      <c r="B159" s="40" t="s">
        <v>241</v>
      </c>
      <c r="C159" s="40" t="s">
        <v>356</v>
      </c>
      <c r="D159" s="41" t="s">
        <v>234</v>
      </c>
      <c r="E159" s="42">
        <f>SmtRes!DO37*SmtRes!AT37</f>
        <v>5.93</v>
      </c>
      <c r="F159" s="42">
        <f>ROUND((0.1+1)*1.25,7)</f>
        <v>1.375</v>
      </c>
      <c r="G159" s="42">
        <f>ROUND(E159*F159*G149, 7)</f>
        <v>8.1537999999999992E-3</v>
      </c>
      <c r="H159" s="44"/>
      <c r="I159" s="43"/>
      <c r="J159" s="44">
        <f>ROUND(SmtRes!AG37/SmtRes!DO37, 2)</f>
        <v>429.64</v>
      </c>
      <c r="K159" s="43"/>
      <c r="L159" s="44">
        <f>SmtRes!DH37</f>
        <v>3.5</v>
      </c>
      <c r="CE159">
        <v>1</v>
      </c>
    </row>
    <row r="160" spans="1:101" ht="57" x14ac:dyDescent="0.2">
      <c r="A160" s="40"/>
      <c r="B160" s="40" t="s">
        <v>293</v>
      </c>
      <c r="C160" s="40" t="s">
        <v>295</v>
      </c>
      <c r="D160" s="41" t="s">
        <v>240</v>
      </c>
      <c r="E160" s="42">
        <v>7.78</v>
      </c>
      <c r="F160" s="42">
        <f>ROUND((0.1+1)*1.25,7)</f>
        <v>1.375</v>
      </c>
      <c r="G160" s="42">
        <f>SmtRes!CX38</f>
        <v>1.06975E-2</v>
      </c>
      <c r="H160" s="44">
        <f>SmtRes!CZ38</f>
        <v>119.89</v>
      </c>
      <c r="I160" s="43">
        <f>SmtRes!AJ38</f>
        <v>1.53</v>
      </c>
      <c r="J160" s="44">
        <f>ROUND(H160*I160, 2)</f>
        <v>183.43</v>
      </c>
      <c r="K160" s="43"/>
      <c r="L160" s="44">
        <f>SmtRes!DG38</f>
        <v>1.96</v>
      </c>
    </row>
    <row r="161" spans="1:83" ht="28.5" x14ac:dyDescent="0.2">
      <c r="A161" s="40"/>
      <c r="B161" s="40" t="s">
        <v>251</v>
      </c>
      <c r="C161" s="40" t="s">
        <v>253</v>
      </c>
      <c r="D161" s="41" t="s">
        <v>240</v>
      </c>
      <c r="E161" s="42">
        <v>13.2</v>
      </c>
      <c r="F161" s="42">
        <f>ROUND((0.1+1)*1.25,7)</f>
        <v>1.375</v>
      </c>
      <c r="G161" s="42">
        <f>SmtRes!CX39</f>
        <v>1.8149999999999999E-2</v>
      </c>
      <c r="H161" s="44">
        <f>SmtRes!CZ39</f>
        <v>1043.1400000000001</v>
      </c>
      <c r="I161" s="43">
        <f>SmtRes!AJ39</f>
        <v>1.32</v>
      </c>
      <c r="J161" s="44">
        <f>ROUND(H161*I161, 2)</f>
        <v>1376.94</v>
      </c>
      <c r="K161" s="43"/>
      <c r="L161" s="44">
        <f>SmtRes!DG39</f>
        <v>24.99</v>
      </c>
    </row>
    <row r="162" spans="1:83" ht="28.5" x14ac:dyDescent="0.2">
      <c r="A162" s="40"/>
      <c r="B162" s="40" t="s">
        <v>254</v>
      </c>
      <c r="C162" s="40" t="s">
        <v>357</v>
      </c>
      <c r="D162" s="41" t="s">
        <v>234</v>
      </c>
      <c r="E162" s="42">
        <f>SmtRes!DO39*SmtRes!AT39</f>
        <v>13.2</v>
      </c>
      <c r="F162" s="42">
        <f>ROUND((0.1+1)*1.25,7)</f>
        <v>1.375</v>
      </c>
      <c r="G162" s="42">
        <f>ROUND(E162*F162*G149, 7)</f>
        <v>1.8149999999999999E-2</v>
      </c>
      <c r="H162" s="44"/>
      <c r="I162" s="43"/>
      <c r="J162" s="44">
        <f>ROUND(SmtRes!AG39/SmtRes!DO39, 2)</f>
        <v>373.85</v>
      </c>
      <c r="K162" s="43"/>
      <c r="L162" s="44">
        <f>SmtRes!DH39</f>
        <v>6.79</v>
      </c>
      <c r="CE162">
        <v>1</v>
      </c>
    </row>
    <row r="163" spans="1:83" ht="15" x14ac:dyDescent="0.2">
      <c r="A163" s="39"/>
      <c r="B163" s="42">
        <v>4</v>
      </c>
      <c r="C163" s="39" t="s">
        <v>359</v>
      </c>
      <c r="D163" s="41"/>
      <c r="E163" s="48"/>
      <c r="F163" s="42"/>
      <c r="G163" s="42"/>
      <c r="H163" s="42"/>
      <c r="I163" s="42"/>
      <c r="J163" s="42"/>
      <c r="K163" s="42"/>
      <c r="L163" s="49">
        <f>SUM(L164:L165)-SUMIF(CE164:CE165, 1, L164:L165)</f>
        <v>13.38</v>
      </c>
    </row>
    <row r="164" spans="1:83" ht="14.25" x14ac:dyDescent="0.2">
      <c r="A164" s="40"/>
      <c r="B164" s="40" t="s">
        <v>264</v>
      </c>
      <c r="C164" s="40" t="s">
        <v>266</v>
      </c>
      <c r="D164" s="41" t="s">
        <v>63</v>
      </c>
      <c r="E164" s="42">
        <v>55.5</v>
      </c>
      <c r="F164" s="42"/>
      <c r="G164" s="42">
        <f>SmtRes!CX41</f>
        <v>5.5500000000000001E-2</v>
      </c>
      <c r="H164" s="44">
        <f>SmtRes!CZ41</f>
        <v>35.71</v>
      </c>
      <c r="I164" s="43">
        <f>SmtRes!AI41</f>
        <v>1.1200000000000001</v>
      </c>
      <c r="J164" s="44">
        <f>ROUND(H164*I164, 2)</f>
        <v>40</v>
      </c>
      <c r="K164" s="43"/>
      <c r="L164" s="44">
        <f>SmtRes!DF41</f>
        <v>2.2200000000000002</v>
      </c>
    </row>
    <row r="165" spans="1:83" ht="28.5" x14ac:dyDescent="0.2">
      <c r="A165" s="40"/>
      <c r="B165" s="40" t="s">
        <v>86</v>
      </c>
      <c r="C165" s="40" t="s">
        <v>87</v>
      </c>
      <c r="D165" s="41" t="s">
        <v>63</v>
      </c>
      <c r="E165" s="42">
        <v>12.4</v>
      </c>
      <c r="F165" s="42"/>
      <c r="G165" s="42">
        <f>SmtRes!CX42</f>
        <v>1.24E-2</v>
      </c>
      <c r="H165" s="44"/>
      <c r="I165" s="43"/>
      <c r="J165" s="44">
        <f>SmtRes!CZ42</f>
        <v>899.86</v>
      </c>
      <c r="K165" s="43"/>
      <c r="L165" s="44">
        <f>SmtRes!DF42</f>
        <v>11.16</v>
      </c>
    </row>
    <row r="166" spans="1:83" ht="14.25" x14ac:dyDescent="0.2">
      <c r="A166" s="40"/>
      <c r="B166" s="40" t="str">
        <f>EtalonRes!I40</f>
        <v>01.2.03.03</v>
      </c>
      <c r="C166" s="40" t="str">
        <f>EtalonRes!K40</f>
        <v>Мастика</v>
      </c>
      <c r="D166" s="41" t="str">
        <f>EtalonRes!O40</f>
        <v>т</v>
      </c>
      <c r="E166" s="42">
        <f>EtalonRes!X40</f>
        <v>1.17</v>
      </c>
      <c r="F166" s="42"/>
      <c r="G166" s="42">
        <f>ROUND(EtalonRes!AG40*Source!I37, 7)</f>
        <v>1.17E-3</v>
      </c>
      <c r="H166" s="44"/>
      <c r="I166" s="43"/>
      <c r="J166" s="44"/>
      <c r="K166" s="43"/>
      <c r="L166" s="44"/>
    </row>
    <row r="167" spans="1:83" ht="14.25" x14ac:dyDescent="0.2">
      <c r="A167" s="40"/>
      <c r="B167" s="40" t="str">
        <f>EtalonRes!I43</f>
        <v>13.2.03.01</v>
      </c>
      <c r="C167" s="50" t="str">
        <f>EtalonRes!K43</f>
        <v>Камни</v>
      </c>
      <c r="D167" s="51" t="str">
        <f>EtalonRes!O43</f>
        <v>м3</v>
      </c>
      <c r="E167" s="52">
        <f>EtalonRes!X43</f>
        <v>131</v>
      </c>
      <c r="F167" s="52"/>
      <c r="G167" s="52">
        <f>ROUND(EtalonRes!AG43*Source!I37, 7)</f>
        <v>0.13100000000000001</v>
      </c>
      <c r="H167" s="53"/>
      <c r="I167" s="54"/>
      <c r="J167" s="53"/>
      <c r="K167" s="54"/>
      <c r="L167" s="53"/>
    </row>
    <row r="168" spans="1:83" ht="15" x14ac:dyDescent="0.2">
      <c r="A168" s="40"/>
      <c r="B168" s="40"/>
      <c r="C168" s="56" t="s">
        <v>360</v>
      </c>
      <c r="D168" s="41"/>
      <c r="E168" s="42"/>
      <c r="F168" s="42"/>
      <c r="G168" s="42"/>
      <c r="H168" s="44"/>
      <c r="I168" s="43"/>
      <c r="J168" s="44"/>
      <c r="K168" s="43"/>
      <c r="L168" s="44">
        <f>L154+L156+L157+L163</f>
        <v>484.46000000000004</v>
      </c>
    </row>
    <row r="169" spans="1:83" ht="14.25" x14ac:dyDescent="0.2">
      <c r="A169" s="40"/>
      <c r="B169" s="40"/>
      <c r="C169" s="40" t="s">
        <v>361</v>
      </c>
      <c r="D169" s="41"/>
      <c r="E169" s="42"/>
      <c r="F169" s="42"/>
      <c r="G169" s="42"/>
      <c r="H169" s="44"/>
      <c r="I169" s="43"/>
      <c r="J169" s="44"/>
      <c r="K169" s="43"/>
      <c r="L169" s="44">
        <f>SUM(AR149:AR172)+SUM(AS149:AS172)+SUM(AT149:AT172)+SUM(AU149:AU172)+SUM(AV149:AV172)</f>
        <v>431.15000000000003</v>
      </c>
    </row>
    <row r="170" spans="1:83" ht="42.75" x14ac:dyDescent="0.2">
      <c r="A170" s="40"/>
      <c r="B170" s="40" t="s">
        <v>94</v>
      </c>
      <c r="C170" s="40" t="s">
        <v>372</v>
      </c>
      <c r="D170" s="41" t="s">
        <v>363</v>
      </c>
      <c r="E170" s="42">
        <f>Source!BZ37</f>
        <v>113</v>
      </c>
      <c r="F170" s="42"/>
      <c r="G170" s="42">
        <f>Source!AT37</f>
        <v>113</v>
      </c>
      <c r="H170" s="44"/>
      <c r="I170" s="43"/>
      <c r="J170" s="44"/>
      <c r="K170" s="43"/>
      <c r="L170" s="44">
        <f>SUM(AZ149:AZ172)</f>
        <v>487.2</v>
      </c>
    </row>
    <row r="171" spans="1:83" ht="42.75" x14ac:dyDescent="0.2">
      <c r="A171" s="50"/>
      <c r="B171" s="50" t="s">
        <v>373</v>
      </c>
      <c r="C171" s="50" t="s">
        <v>374</v>
      </c>
      <c r="D171" s="51" t="s">
        <v>363</v>
      </c>
      <c r="E171" s="52">
        <f>Source!CA37</f>
        <v>77</v>
      </c>
      <c r="F171" s="52">
        <f>ROUND(0.85,7)</f>
        <v>0.85</v>
      </c>
      <c r="G171" s="52">
        <f>Source!AU37</f>
        <v>65.45</v>
      </c>
      <c r="H171" s="53"/>
      <c r="I171" s="54"/>
      <c r="J171" s="53"/>
      <c r="K171" s="54"/>
      <c r="L171" s="53">
        <f>SUM(BA149:BA172)</f>
        <v>282.19</v>
      </c>
    </row>
    <row r="172" spans="1:83" ht="15" x14ac:dyDescent="0.2">
      <c r="C172" s="102" t="s">
        <v>366</v>
      </c>
      <c r="D172" s="102"/>
      <c r="E172" s="102"/>
      <c r="F172" s="102"/>
      <c r="G172" s="102"/>
      <c r="H172" s="102"/>
      <c r="I172" s="103">
        <f>IF(E149&lt;&gt;0,K172/E149, 0)</f>
        <v>1253849.9999999998</v>
      </c>
      <c r="J172" s="103"/>
      <c r="K172" s="103">
        <f>L154+L156+L163+L170+L171+L157</f>
        <v>1253.8499999999999</v>
      </c>
      <c r="L172" s="103"/>
      <c r="AD172">
        <f>ROUND((Source!AT37/100)*((ROUND(SUMIF(SmtRes!AQ35:'SmtRes'!AQ43,"=1",SmtRes!AD35:'SmtRes'!AD43)*Source!I37, 2)+ROUND(SUMIF(SmtRes!AQ35:'SmtRes'!AQ43,"=1",SmtRes!AC35:'SmtRes'!AC43)*Source!I37, 2))), 2)</f>
        <v>1.32</v>
      </c>
      <c r="AE172">
        <f>ROUND((Source!AU37/100)*((ROUND(SUMIF(SmtRes!AQ35:'SmtRes'!AQ43,"=1",SmtRes!AD35:'SmtRes'!AD43)*Source!I37, 2)+ROUND(SUMIF(SmtRes!AQ35:'SmtRes'!AQ43,"=1",SmtRes!AC35:'SmtRes'!AC43)*Source!I37, 2))), 2)</f>
        <v>0.77</v>
      </c>
      <c r="AN172" s="55">
        <f>L154+L156+L163+L170+L171+L157</f>
        <v>1253.8499999999999</v>
      </c>
      <c r="AO172" s="55">
        <f>L156</f>
        <v>39.93</v>
      </c>
      <c r="AQ172" t="s">
        <v>367</v>
      </c>
      <c r="AR172" s="55">
        <f>L154</f>
        <v>420.86</v>
      </c>
      <c r="AT172" s="55">
        <f>L157</f>
        <v>10.29</v>
      </c>
      <c r="AV172" t="s">
        <v>367</v>
      </c>
      <c r="AW172" s="55">
        <f>L163</f>
        <v>13.38</v>
      </c>
      <c r="AZ172">
        <f>Source!X37</f>
        <v>487.2</v>
      </c>
      <c r="BA172">
        <f>Source!Y37</f>
        <v>282.19</v>
      </c>
      <c r="CD172">
        <v>1</v>
      </c>
    </row>
    <row r="173" spans="1:83" ht="28.5" x14ac:dyDescent="0.2">
      <c r="A173" s="58" t="s">
        <v>100</v>
      </c>
      <c r="B173" s="50" t="str">
        <f>Source!F40</f>
        <v>115174489</v>
      </c>
      <c r="C173" s="50" t="str">
        <f>Source!G40</f>
        <v>Брусчатка прямоуг. 240х128х60  2 749,85 = 2 695,93 +  2% Заг.скл</v>
      </c>
      <c r="D173" s="51" t="str">
        <f>Source!H40</f>
        <v>м2</v>
      </c>
      <c r="E173" s="52">
        <f>Source!K40</f>
        <v>1.1499999999999999</v>
      </c>
      <c r="F173" s="52"/>
      <c r="G173" s="52">
        <f>Source!I40</f>
        <v>1.1499999999999999</v>
      </c>
      <c r="H173" s="53"/>
      <c r="I173" s="54"/>
      <c r="J173" s="53">
        <f>Source!AL40</f>
        <v>2749.85</v>
      </c>
      <c r="K173" s="54"/>
      <c r="L173" s="53">
        <f>Source!HG40</f>
        <v>3162.33</v>
      </c>
    </row>
    <row r="174" spans="1:83" ht="15" x14ac:dyDescent="0.2">
      <c r="C174" s="102" t="s">
        <v>366</v>
      </c>
      <c r="D174" s="102"/>
      <c r="E174" s="102"/>
      <c r="F174" s="102"/>
      <c r="G174" s="102"/>
      <c r="H174" s="102"/>
      <c r="I174" s="103">
        <f>IF(E173&lt;&gt;0,K174/E173, 0)</f>
        <v>2749.8521739130438</v>
      </c>
      <c r="J174" s="103"/>
      <c r="K174" s="103">
        <f>L173</f>
        <v>3162.33</v>
      </c>
      <c r="L174" s="103"/>
      <c r="AD174">
        <f>ROUND((Source!AT40/100)*((ROUND(ROUND(Source!AO40,2)*Source!I40, 2)+ROUND(ROUND(Source!AN40,2)*Source!I40, 2))), 2)</f>
        <v>0</v>
      </c>
      <c r="AE174">
        <f>ROUND((Source!AU40/100)*((ROUND(ROUND(Source!AO40,2)*Source!I40, 2)+ROUND(ROUND(Source!AN40,2)*Source!I40, 2))), 2)</f>
        <v>0</v>
      </c>
      <c r="AN174" s="55">
        <f>L173</f>
        <v>3162.33</v>
      </c>
      <c r="AO174">
        <f>0</f>
        <v>0</v>
      </c>
      <c r="AQ174" t="s">
        <v>367</v>
      </c>
      <c r="AR174">
        <f>0</f>
        <v>0</v>
      </c>
      <c r="AT174">
        <f>0</f>
        <v>0</v>
      </c>
      <c r="AV174" t="s">
        <v>367</v>
      </c>
      <c r="AW174" s="55">
        <f>L173</f>
        <v>3162.33</v>
      </c>
      <c r="AX174" s="55">
        <f>L173</f>
        <v>3162.33</v>
      </c>
      <c r="AZ174">
        <f>Source!X40</f>
        <v>0</v>
      </c>
      <c r="BA174">
        <f>Source!Y40</f>
        <v>0</v>
      </c>
      <c r="CD174">
        <v>1</v>
      </c>
    </row>
    <row r="176" spans="1:83" ht="15" x14ac:dyDescent="0.2">
      <c r="A176" s="64"/>
      <c r="B176" s="65"/>
      <c r="C176" s="106" t="s">
        <v>375</v>
      </c>
      <c r="D176" s="106"/>
      <c r="E176" s="106"/>
      <c r="F176" s="106"/>
      <c r="G176" s="106"/>
      <c r="H176" s="106"/>
      <c r="I176" s="66"/>
      <c r="J176" s="64"/>
      <c r="K176" s="67"/>
      <c r="L176" s="66"/>
    </row>
    <row r="178" spans="1:12" ht="15" x14ac:dyDescent="0.2">
      <c r="A178" s="61"/>
      <c r="B178" s="62"/>
      <c r="C178" s="107" t="s">
        <v>376</v>
      </c>
      <c r="D178" s="107"/>
      <c r="E178" s="107"/>
      <c r="F178" s="107"/>
      <c r="G178" s="107"/>
      <c r="H178" s="107"/>
      <c r="I178" s="49"/>
      <c r="J178" s="61"/>
      <c r="K178" s="63"/>
      <c r="L178" s="49">
        <f>L180+L195+L196</f>
        <v>6252.26</v>
      </c>
    </row>
    <row r="179" spans="1:12" ht="14.25" x14ac:dyDescent="0.2">
      <c r="A179" s="57"/>
      <c r="B179" s="60"/>
      <c r="C179" s="108" t="s">
        <v>377</v>
      </c>
      <c r="D179" s="109"/>
      <c r="E179" s="109"/>
      <c r="F179" s="109"/>
      <c r="G179" s="109"/>
      <c r="H179" s="109"/>
      <c r="I179" s="44"/>
      <c r="J179" s="57"/>
      <c r="K179" s="42"/>
      <c r="L179" s="44"/>
    </row>
    <row r="180" spans="1:12" ht="14.25" x14ac:dyDescent="0.2">
      <c r="A180" s="57"/>
      <c r="B180" s="60"/>
      <c r="C180" s="109" t="s">
        <v>378</v>
      </c>
      <c r="D180" s="109"/>
      <c r="E180" s="109"/>
      <c r="F180" s="109"/>
      <c r="G180" s="109"/>
      <c r="H180" s="109"/>
      <c r="I180" s="44"/>
      <c r="J180" s="57"/>
      <c r="K180" s="42"/>
      <c r="L180" s="44">
        <f>L182+L183+L189+L193</f>
        <v>4906.92</v>
      </c>
    </row>
    <row r="181" spans="1:12" ht="14.25" x14ac:dyDescent="0.2">
      <c r="A181" s="57"/>
      <c r="B181" s="60"/>
      <c r="C181" s="108" t="s">
        <v>377</v>
      </c>
      <c r="D181" s="109"/>
      <c r="E181" s="109"/>
      <c r="F181" s="109"/>
      <c r="G181" s="109"/>
      <c r="H181" s="109"/>
      <c r="I181" s="44"/>
      <c r="J181" s="57"/>
      <c r="K181" s="42"/>
      <c r="L181" s="44"/>
    </row>
    <row r="182" spans="1:12" ht="14.25" x14ac:dyDescent="0.2">
      <c r="A182" s="57"/>
      <c r="B182" s="60"/>
      <c r="C182" s="109" t="s">
        <v>379</v>
      </c>
      <c r="D182" s="109"/>
      <c r="E182" s="109"/>
      <c r="F182" s="109"/>
      <c r="G182" s="109"/>
      <c r="H182" s="109"/>
      <c r="I182" s="44"/>
      <c r="J182" s="57"/>
      <c r="K182" s="42"/>
      <c r="L182" s="44">
        <f>SUMIF(CD52:CD174, 1, AR52:AR174)</f>
        <v>571.94000000000005</v>
      </c>
    </row>
    <row r="183" spans="1:12" ht="14.25" hidden="1" x14ac:dyDescent="0.2">
      <c r="A183" s="57"/>
      <c r="B183" s="60"/>
      <c r="C183" s="109" t="s">
        <v>380</v>
      </c>
      <c r="D183" s="109"/>
      <c r="E183" s="109"/>
      <c r="F183" s="109"/>
      <c r="G183" s="109"/>
      <c r="H183" s="109"/>
      <c r="I183" s="44"/>
      <c r="J183" s="57"/>
      <c r="K183" s="42"/>
      <c r="L183" s="44">
        <f>L185+L188+L187</f>
        <v>523.82999999999993</v>
      </c>
    </row>
    <row r="184" spans="1:12" ht="14.25" hidden="1" x14ac:dyDescent="0.2">
      <c r="A184" s="57"/>
      <c r="B184" s="60"/>
      <c r="C184" s="108" t="s">
        <v>381</v>
      </c>
      <c r="D184" s="109"/>
      <c r="E184" s="109"/>
      <c r="F184" s="109"/>
      <c r="G184" s="109"/>
      <c r="H184" s="109"/>
      <c r="I184" s="44"/>
      <c r="J184" s="57"/>
      <c r="K184" s="42"/>
      <c r="L184" s="44"/>
    </row>
    <row r="185" spans="1:12" ht="14.25" x14ac:dyDescent="0.2">
      <c r="A185" s="57"/>
      <c r="B185" s="60"/>
      <c r="C185" s="109" t="s">
        <v>380</v>
      </c>
      <c r="D185" s="109"/>
      <c r="E185" s="109"/>
      <c r="F185" s="109"/>
      <c r="G185" s="109"/>
      <c r="H185" s="109"/>
      <c r="I185" s="44"/>
      <c r="J185" s="57"/>
      <c r="K185" s="42"/>
      <c r="L185" s="44">
        <f>SUMIF(CD52:CD174, 1, AO52:AO174)</f>
        <v>443.85999999999996</v>
      </c>
    </row>
    <row r="186" spans="1:12" ht="14.25" hidden="1" x14ac:dyDescent="0.2">
      <c r="A186" s="57"/>
      <c r="B186" s="60"/>
      <c r="C186" s="108" t="s">
        <v>382</v>
      </c>
      <c r="D186" s="109"/>
      <c r="E186" s="109"/>
      <c r="F186" s="109"/>
      <c r="G186" s="109"/>
      <c r="H186" s="109"/>
      <c r="I186" s="44"/>
      <c r="J186" s="57"/>
      <c r="K186" s="42"/>
      <c r="L186" s="44"/>
    </row>
    <row r="187" spans="1:12" ht="14.25" x14ac:dyDescent="0.2">
      <c r="A187" s="57"/>
      <c r="B187" s="60"/>
      <c r="C187" s="109" t="s">
        <v>391</v>
      </c>
      <c r="D187" s="109"/>
      <c r="E187" s="109"/>
      <c r="F187" s="109"/>
      <c r="G187" s="109"/>
      <c r="H187" s="109"/>
      <c r="I187" s="44"/>
      <c r="J187" s="57"/>
      <c r="K187" s="42"/>
      <c r="L187" s="44">
        <f>SUMIF(CD52:CD174, 1, AT52:AT174)</f>
        <v>79.97</v>
      </c>
    </row>
    <row r="188" spans="1:12" ht="14.25" hidden="1" x14ac:dyDescent="0.2">
      <c r="A188" s="57"/>
      <c r="B188" s="60"/>
      <c r="C188" s="109" t="s">
        <v>383</v>
      </c>
      <c r="D188" s="109"/>
      <c r="E188" s="109"/>
      <c r="F188" s="109"/>
      <c r="G188" s="109"/>
      <c r="H188" s="109"/>
      <c r="I188" s="44"/>
      <c r="J188" s="57"/>
      <c r="K188" s="42"/>
      <c r="L188" s="44">
        <f>SUMIF(CD52:CD174, 1, AV52:AV174)</f>
        <v>0</v>
      </c>
    </row>
    <row r="189" spans="1:12" ht="14.25" x14ac:dyDescent="0.2">
      <c r="A189" s="57"/>
      <c r="B189" s="60"/>
      <c r="C189" s="109" t="s">
        <v>384</v>
      </c>
      <c r="D189" s="109"/>
      <c r="E189" s="109"/>
      <c r="F189" s="109"/>
      <c r="G189" s="109"/>
      <c r="H189" s="109"/>
      <c r="I189" s="44"/>
      <c r="J189" s="57"/>
      <c r="K189" s="42"/>
      <c r="L189" s="44">
        <f>L191+L192</f>
        <v>3777.7599999999998</v>
      </c>
    </row>
    <row r="190" spans="1:12" ht="14.25" x14ac:dyDescent="0.2">
      <c r="A190" s="57"/>
      <c r="B190" s="60"/>
      <c r="C190" s="108" t="s">
        <v>381</v>
      </c>
      <c r="D190" s="109"/>
      <c r="E190" s="109"/>
      <c r="F190" s="109"/>
      <c r="G190" s="109"/>
      <c r="H190" s="109"/>
      <c r="I190" s="44"/>
      <c r="J190" s="57"/>
      <c r="K190" s="42"/>
      <c r="L190" s="44"/>
    </row>
    <row r="191" spans="1:12" ht="14.25" x14ac:dyDescent="0.2">
      <c r="A191" s="57"/>
      <c r="B191" s="60"/>
      <c r="C191" s="109" t="s">
        <v>385</v>
      </c>
      <c r="D191" s="109"/>
      <c r="E191" s="109"/>
      <c r="F191" s="109"/>
      <c r="G191" s="109"/>
      <c r="H191" s="109"/>
      <c r="I191" s="44"/>
      <c r="J191" s="57"/>
      <c r="K191" s="42"/>
      <c r="L191" s="44">
        <f>SUMIF(CD52:CD174, 1, AW52:AW174)-SUMIF(CD52:CD174, 1, BK52:BK174)</f>
        <v>3777.7599999999998</v>
      </c>
    </row>
    <row r="192" spans="1:12" ht="14.25" hidden="1" x14ac:dyDescent="0.2">
      <c r="A192" s="57"/>
      <c r="B192" s="60"/>
      <c r="C192" s="109" t="s">
        <v>386</v>
      </c>
      <c r="D192" s="109"/>
      <c r="E192" s="109"/>
      <c r="F192" s="109"/>
      <c r="G192" s="109"/>
      <c r="H192" s="109"/>
      <c r="I192" s="44"/>
      <c r="J192" s="57"/>
      <c r="K192" s="42"/>
      <c r="L192" s="44">
        <f>SUMIF(CD52:CD174, 1, BC52:BC174)</f>
        <v>0</v>
      </c>
    </row>
    <row r="193" spans="1:12" ht="14.25" x14ac:dyDescent="0.2">
      <c r="A193" s="57"/>
      <c r="B193" s="60"/>
      <c r="C193" s="109" t="s">
        <v>387</v>
      </c>
      <c r="D193" s="109"/>
      <c r="E193" s="109"/>
      <c r="F193" s="109"/>
      <c r="G193" s="109"/>
      <c r="H193" s="109"/>
      <c r="I193" s="44"/>
      <c r="J193" s="57"/>
      <c r="K193" s="42"/>
      <c r="L193" s="44">
        <f>SUMIF(CD52:CD174, 1, BB52:BB174)</f>
        <v>33.39</v>
      </c>
    </row>
    <row r="194" spans="1:12" ht="14.25" x14ac:dyDescent="0.2">
      <c r="A194" s="57"/>
      <c r="B194" s="60"/>
      <c r="C194" s="109" t="s">
        <v>388</v>
      </c>
      <c r="D194" s="109"/>
      <c r="E194" s="109"/>
      <c r="F194" s="109"/>
      <c r="G194" s="109"/>
      <c r="H194" s="109"/>
      <c r="I194" s="44"/>
      <c r="J194" s="57"/>
      <c r="K194" s="42"/>
      <c r="L194" s="44">
        <f>SUMIF(CD52:CD174, 1, AR52:AR174)+SUMIF(CD52:CD174, 1, AT52:AT174)+SUMIF(CD52:CD174, 1, AV52:AV174)</f>
        <v>651.91000000000008</v>
      </c>
    </row>
    <row r="195" spans="1:12" ht="14.25" x14ac:dyDescent="0.2">
      <c r="A195" s="57"/>
      <c r="B195" s="60"/>
      <c r="C195" s="109" t="s">
        <v>389</v>
      </c>
      <c r="D195" s="109"/>
      <c r="E195" s="109"/>
      <c r="F195" s="109"/>
      <c r="G195" s="109"/>
      <c r="H195" s="109"/>
      <c r="I195" s="44"/>
      <c r="J195" s="57"/>
      <c r="K195" s="42"/>
      <c r="L195" s="44">
        <f>SUMIF(CD52:CD174, 1, AZ52:AZ174)</f>
        <v>811.71</v>
      </c>
    </row>
    <row r="196" spans="1:12" ht="14.25" x14ac:dyDescent="0.2">
      <c r="A196" s="57"/>
      <c r="B196" s="60"/>
      <c r="C196" s="109" t="s">
        <v>390</v>
      </c>
      <c r="D196" s="109"/>
      <c r="E196" s="109"/>
      <c r="F196" s="109"/>
      <c r="G196" s="109"/>
      <c r="H196" s="109"/>
      <c r="I196" s="44"/>
      <c r="J196" s="57"/>
      <c r="K196" s="42"/>
      <c r="L196" s="44">
        <f>SUMIF(CD52:CD174, 1, BA52:BA174)</f>
        <v>533.63</v>
      </c>
    </row>
    <row r="197" spans="1:12" hidden="1" x14ac:dyDescent="0.2"/>
    <row r="198" spans="1:12" ht="15" hidden="1" x14ac:dyDescent="0.2">
      <c r="A198" s="61"/>
      <c r="B198" s="62"/>
      <c r="C198" s="107" t="s">
        <v>392</v>
      </c>
      <c r="D198" s="107"/>
      <c r="E198" s="107"/>
      <c r="F198" s="107"/>
      <c r="G198" s="107"/>
      <c r="H198" s="107"/>
      <c r="I198" s="49"/>
      <c r="J198" s="61"/>
      <c r="K198" s="63"/>
      <c r="L198" s="49">
        <f>L200+L215+L216</f>
        <v>0</v>
      </c>
    </row>
    <row r="199" spans="1:12" ht="14.25" hidden="1" x14ac:dyDescent="0.2">
      <c r="A199" s="57"/>
      <c r="B199" s="60"/>
      <c r="C199" s="108" t="s">
        <v>377</v>
      </c>
      <c r="D199" s="109"/>
      <c r="E199" s="109"/>
      <c r="F199" s="109"/>
      <c r="G199" s="109"/>
      <c r="H199" s="109"/>
      <c r="I199" s="44"/>
      <c r="J199" s="57"/>
      <c r="K199" s="42"/>
      <c r="L199" s="44"/>
    </row>
    <row r="200" spans="1:12" ht="14.25" hidden="1" x14ac:dyDescent="0.2">
      <c r="A200" s="57"/>
      <c r="B200" s="60"/>
      <c r="C200" s="109" t="s">
        <v>378</v>
      </c>
      <c r="D200" s="109"/>
      <c r="E200" s="109"/>
      <c r="F200" s="109"/>
      <c r="G200" s="109"/>
      <c r="H200" s="109"/>
      <c r="I200" s="44"/>
      <c r="J200" s="57"/>
      <c r="K200" s="42"/>
      <c r="L200" s="44">
        <f>L202+L203+L209+L213</f>
        <v>0</v>
      </c>
    </row>
    <row r="201" spans="1:12" ht="14.25" hidden="1" x14ac:dyDescent="0.2">
      <c r="A201" s="57"/>
      <c r="B201" s="60"/>
      <c r="C201" s="108" t="s">
        <v>377</v>
      </c>
      <c r="D201" s="109"/>
      <c r="E201" s="109"/>
      <c r="F201" s="109"/>
      <c r="G201" s="109"/>
      <c r="H201" s="109"/>
      <c r="I201" s="44"/>
      <c r="J201" s="57"/>
      <c r="K201" s="42"/>
      <c r="L201" s="44"/>
    </row>
    <row r="202" spans="1:12" ht="14.25" hidden="1" x14ac:dyDescent="0.2">
      <c r="A202" s="57"/>
      <c r="B202" s="60"/>
      <c r="C202" s="109" t="s">
        <v>379</v>
      </c>
      <c r="D202" s="109"/>
      <c r="E202" s="109"/>
      <c r="F202" s="109"/>
      <c r="G202" s="109"/>
      <c r="H202" s="109"/>
      <c r="I202" s="44"/>
      <c r="J202" s="57"/>
      <c r="K202" s="42"/>
      <c r="L202" s="44">
        <f>SUMIF(CD52:CD196, 2, AR52:AR196)</f>
        <v>0</v>
      </c>
    </row>
    <row r="203" spans="1:12" ht="14.25" hidden="1" x14ac:dyDescent="0.2">
      <c r="A203" s="57"/>
      <c r="B203" s="60"/>
      <c r="C203" s="109" t="s">
        <v>380</v>
      </c>
      <c r="D203" s="109"/>
      <c r="E203" s="109"/>
      <c r="F203" s="109"/>
      <c r="G203" s="109"/>
      <c r="H203" s="109"/>
      <c r="I203" s="44"/>
      <c r="J203" s="57"/>
      <c r="K203" s="42"/>
      <c r="L203" s="44">
        <f>L205+L208+L207</f>
        <v>0</v>
      </c>
    </row>
    <row r="204" spans="1:12" ht="14.25" hidden="1" x14ac:dyDescent="0.2">
      <c r="A204" s="57"/>
      <c r="B204" s="60"/>
      <c r="C204" s="108" t="s">
        <v>381</v>
      </c>
      <c r="D204" s="109"/>
      <c r="E204" s="109"/>
      <c r="F204" s="109"/>
      <c r="G204" s="109"/>
      <c r="H204" s="109"/>
      <c r="I204" s="44"/>
      <c r="J204" s="57"/>
      <c r="K204" s="42"/>
      <c r="L204" s="44"/>
    </row>
    <row r="205" spans="1:12" ht="14.25" hidden="1" x14ac:dyDescent="0.2">
      <c r="A205" s="57"/>
      <c r="B205" s="60"/>
      <c r="C205" s="109" t="s">
        <v>380</v>
      </c>
      <c r="D205" s="109"/>
      <c r="E205" s="109"/>
      <c r="F205" s="109"/>
      <c r="G205" s="109"/>
      <c r="H205" s="109"/>
      <c r="I205" s="44"/>
      <c r="J205" s="57"/>
      <c r="K205" s="42"/>
      <c r="L205" s="44">
        <f>SUMIF(CD52:CD196, 2, AO52:AO196)</f>
        <v>0</v>
      </c>
    </row>
    <row r="206" spans="1:12" ht="14.25" hidden="1" x14ac:dyDescent="0.2">
      <c r="A206" s="57"/>
      <c r="B206" s="60"/>
      <c r="C206" s="108" t="s">
        <v>382</v>
      </c>
      <c r="D206" s="109"/>
      <c r="E206" s="109"/>
      <c r="F206" s="109"/>
      <c r="G206" s="109"/>
      <c r="H206" s="109"/>
      <c r="I206" s="44"/>
      <c r="J206" s="57"/>
      <c r="K206" s="42"/>
      <c r="L206" s="44"/>
    </row>
    <row r="207" spans="1:12" ht="14.25" hidden="1" x14ac:dyDescent="0.2">
      <c r="A207" s="57"/>
      <c r="B207" s="60"/>
      <c r="C207" s="109" t="s">
        <v>391</v>
      </c>
      <c r="D207" s="109"/>
      <c r="E207" s="109"/>
      <c r="F207" s="109"/>
      <c r="G207" s="109"/>
      <c r="H207" s="109"/>
      <c r="I207" s="44"/>
      <c r="J207" s="57"/>
      <c r="K207" s="42"/>
      <c r="L207" s="44">
        <f>SUMIF(CD52:CD196, 2, AT52:AT196)</f>
        <v>0</v>
      </c>
    </row>
    <row r="208" spans="1:12" ht="14.25" hidden="1" x14ac:dyDescent="0.2">
      <c r="A208" s="57"/>
      <c r="B208" s="60"/>
      <c r="C208" s="109" t="s">
        <v>383</v>
      </c>
      <c r="D208" s="109"/>
      <c r="E208" s="109"/>
      <c r="F208" s="109"/>
      <c r="G208" s="109"/>
      <c r="H208" s="109"/>
      <c r="I208" s="44"/>
      <c r="J208" s="57"/>
      <c r="K208" s="42"/>
      <c r="L208" s="44">
        <f>SUMIF(CD52:CD196, 2, AV52:AV196)</f>
        <v>0</v>
      </c>
    </row>
    <row r="209" spans="1:12" ht="14.25" hidden="1" x14ac:dyDescent="0.2">
      <c r="A209" s="57"/>
      <c r="B209" s="60"/>
      <c r="C209" s="109" t="s">
        <v>384</v>
      </c>
      <c r="D209" s="109"/>
      <c r="E209" s="109"/>
      <c r="F209" s="109"/>
      <c r="G209" s="109"/>
      <c r="H209" s="109"/>
      <c r="I209" s="44"/>
      <c r="J209" s="57"/>
      <c r="K209" s="42"/>
      <c r="L209" s="44">
        <f>L211+L212</f>
        <v>0</v>
      </c>
    </row>
    <row r="210" spans="1:12" ht="14.25" hidden="1" x14ac:dyDescent="0.2">
      <c r="A210" s="57"/>
      <c r="B210" s="60"/>
      <c r="C210" s="108" t="s">
        <v>381</v>
      </c>
      <c r="D210" s="109"/>
      <c r="E210" s="109"/>
      <c r="F210" s="109"/>
      <c r="G210" s="109"/>
      <c r="H210" s="109"/>
      <c r="I210" s="44"/>
      <c r="J210" s="57"/>
      <c r="K210" s="42"/>
      <c r="L210" s="44"/>
    </row>
    <row r="211" spans="1:12" ht="14.25" hidden="1" x14ac:dyDescent="0.2">
      <c r="A211" s="57"/>
      <c r="B211" s="60"/>
      <c r="C211" s="109" t="s">
        <v>385</v>
      </c>
      <c r="D211" s="109"/>
      <c r="E211" s="109"/>
      <c r="F211" s="109"/>
      <c r="G211" s="109"/>
      <c r="H211" s="109"/>
      <c r="I211" s="44"/>
      <c r="J211" s="57"/>
      <c r="K211" s="42"/>
      <c r="L211" s="44">
        <f>SUMIF(CD52:CD196, 2, AW52:AW196)-SUMIF(CD52:CD196, 2, BK52:BK196)</f>
        <v>0</v>
      </c>
    </row>
    <row r="212" spans="1:12" ht="14.25" hidden="1" x14ac:dyDescent="0.2">
      <c r="A212" s="57"/>
      <c r="B212" s="60"/>
      <c r="C212" s="109" t="s">
        <v>386</v>
      </c>
      <c r="D212" s="109"/>
      <c r="E212" s="109"/>
      <c r="F212" s="109"/>
      <c r="G212" s="109"/>
      <c r="H212" s="109"/>
      <c r="I212" s="44"/>
      <c r="J212" s="57"/>
      <c r="K212" s="42"/>
      <c r="L212" s="44">
        <f>SUMIF(CD52:CD196, 2, BC52:BC196)</f>
        <v>0</v>
      </c>
    </row>
    <row r="213" spans="1:12" ht="14.25" hidden="1" x14ac:dyDescent="0.2">
      <c r="A213" s="57"/>
      <c r="B213" s="60"/>
      <c r="C213" s="109" t="s">
        <v>387</v>
      </c>
      <c r="D213" s="109"/>
      <c r="E213" s="109"/>
      <c r="F213" s="109"/>
      <c r="G213" s="109"/>
      <c r="H213" s="109"/>
      <c r="I213" s="44"/>
      <c r="J213" s="57"/>
      <c r="K213" s="42"/>
      <c r="L213" s="44">
        <f>SUMIF(CD52:CD196, 2, BB52:BB196)</f>
        <v>0</v>
      </c>
    </row>
    <row r="214" spans="1:12" ht="14.25" hidden="1" x14ac:dyDescent="0.2">
      <c r="A214" s="57"/>
      <c r="B214" s="60"/>
      <c r="C214" s="109" t="s">
        <v>388</v>
      </c>
      <c r="D214" s="109"/>
      <c r="E214" s="109"/>
      <c r="F214" s="109"/>
      <c r="G214" s="109"/>
      <c r="H214" s="109"/>
      <c r="I214" s="44"/>
      <c r="J214" s="57"/>
      <c r="K214" s="42"/>
      <c r="L214" s="44">
        <f>SUMIF(CD52:CD196, 2, AR52:AR196)+SUMIF(CD52:CD196, 2, AT52:AT196)+SUMIF(CD52:CD196, 2, AV52:AV196)</f>
        <v>0</v>
      </c>
    </row>
    <row r="215" spans="1:12" ht="14.25" hidden="1" x14ac:dyDescent="0.2">
      <c r="A215" s="57"/>
      <c r="B215" s="60"/>
      <c r="C215" s="109" t="s">
        <v>389</v>
      </c>
      <c r="D215" s="109"/>
      <c r="E215" s="109"/>
      <c r="F215" s="109"/>
      <c r="G215" s="109"/>
      <c r="H215" s="109"/>
      <c r="I215" s="44"/>
      <c r="J215" s="57"/>
      <c r="K215" s="42"/>
      <c r="L215" s="44">
        <f>SUMIF(CD52:CD196, 2, AZ52:AZ196)</f>
        <v>0</v>
      </c>
    </row>
    <row r="216" spans="1:12" ht="14.25" hidden="1" x14ac:dyDescent="0.2">
      <c r="A216" s="57"/>
      <c r="B216" s="60"/>
      <c r="C216" s="109" t="s">
        <v>390</v>
      </c>
      <c r="D216" s="109"/>
      <c r="E216" s="109"/>
      <c r="F216" s="109"/>
      <c r="G216" s="109"/>
      <c r="H216" s="109"/>
      <c r="I216" s="44"/>
      <c r="J216" s="57"/>
      <c r="K216" s="42"/>
      <c r="L216" s="44">
        <f>SUMIF(CD52:CD196, 2, BA52:BA196)</f>
        <v>0</v>
      </c>
    </row>
    <row r="217" spans="1:12" hidden="1" x14ac:dyDescent="0.2"/>
    <row r="218" spans="1:12" ht="15" hidden="1" x14ac:dyDescent="0.2">
      <c r="A218" s="61"/>
      <c r="B218" s="62"/>
      <c r="C218" s="107" t="s">
        <v>393</v>
      </c>
      <c r="D218" s="107"/>
      <c r="E218" s="107"/>
      <c r="F218" s="107"/>
      <c r="G218" s="107"/>
      <c r="H218" s="107"/>
      <c r="I218" s="49"/>
      <c r="J218" s="61"/>
      <c r="K218" s="63"/>
      <c r="L218" s="49">
        <f>L220+L221</f>
        <v>0</v>
      </c>
    </row>
    <row r="219" spans="1:12" ht="14.25" hidden="1" x14ac:dyDescent="0.2">
      <c r="A219" s="57"/>
      <c r="B219" s="60"/>
      <c r="C219" s="108" t="s">
        <v>377</v>
      </c>
      <c r="D219" s="109"/>
      <c r="E219" s="109"/>
      <c r="F219" s="109"/>
      <c r="G219" s="109"/>
      <c r="H219" s="109"/>
      <c r="I219" s="44"/>
      <c r="J219" s="57"/>
      <c r="K219" s="42"/>
      <c r="L219" s="44"/>
    </row>
    <row r="220" spans="1:12" ht="14.25" hidden="1" x14ac:dyDescent="0.2">
      <c r="A220" s="57"/>
      <c r="B220" s="60"/>
      <c r="C220" s="109" t="s">
        <v>394</v>
      </c>
      <c r="D220" s="109"/>
      <c r="E220" s="109"/>
      <c r="F220" s="109"/>
      <c r="G220" s="109"/>
      <c r="H220" s="109"/>
      <c r="I220" s="44"/>
      <c r="J220" s="57"/>
      <c r="K220" s="42"/>
      <c r="L220" s="44">
        <f>SUMIF(CD52:CD216, 3, BK52:BK216)</f>
        <v>0</v>
      </c>
    </row>
    <row r="221" spans="1:12" ht="14.25" hidden="1" x14ac:dyDescent="0.2">
      <c r="A221" s="57"/>
      <c r="B221" s="60"/>
      <c r="C221" s="109" t="s">
        <v>395</v>
      </c>
      <c r="D221" s="109"/>
      <c r="E221" s="109"/>
      <c r="F221" s="109"/>
      <c r="G221" s="109"/>
      <c r="H221" s="109"/>
      <c r="I221" s="44"/>
      <c r="J221" s="57"/>
      <c r="K221" s="42"/>
      <c r="L221" s="44">
        <f>SUMIF(CD52:CD216, 3, BD52:BD216)</f>
        <v>0</v>
      </c>
    </row>
    <row r="222" spans="1:12" hidden="1" x14ac:dyDescent="0.2"/>
    <row r="223" spans="1:12" ht="15" hidden="1" x14ac:dyDescent="0.2">
      <c r="A223" s="61"/>
      <c r="B223" s="62"/>
      <c r="C223" s="107" t="s">
        <v>396</v>
      </c>
      <c r="D223" s="107"/>
      <c r="E223" s="107"/>
      <c r="F223" s="107"/>
      <c r="G223" s="107"/>
      <c r="H223" s="107"/>
      <c r="I223" s="49"/>
      <c r="J223" s="61"/>
      <c r="K223" s="63"/>
      <c r="L223" s="49">
        <f>L231+L246+L247+L225+L226+L227+L228</f>
        <v>0</v>
      </c>
    </row>
    <row r="224" spans="1:12" ht="14.25" hidden="1" x14ac:dyDescent="0.2">
      <c r="A224" s="57"/>
      <c r="B224" s="60"/>
      <c r="C224" s="108" t="s">
        <v>377</v>
      </c>
      <c r="D224" s="109"/>
      <c r="E224" s="109"/>
      <c r="F224" s="109"/>
      <c r="G224" s="109"/>
      <c r="H224" s="109"/>
      <c r="I224" s="44"/>
      <c r="J224" s="57"/>
      <c r="K224" s="42"/>
      <c r="L224" s="44"/>
    </row>
    <row r="225" spans="1:12" ht="14.25" hidden="1" x14ac:dyDescent="0.2">
      <c r="A225" s="57"/>
      <c r="B225" s="60"/>
      <c r="C225" s="109" t="s">
        <v>397</v>
      </c>
      <c r="D225" s="109"/>
      <c r="E225" s="109"/>
      <c r="F225" s="109"/>
      <c r="G225" s="109"/>
      <c r="H225" s="109"/>
      <c r="I225" s="44"/>
      <c r="J225" s="57"/>
      <c r="K225" s="42"/>
      <c r="L225" s="44"/>
    </row>
    <row r="226" spans="1:12" ht="14.25" hidden="1" x14ac:dyDescent="0.2">
      <c r="A226" s="57"/>
      <c r="B226" s="60"/>
      <c r="C226" s="109" t="s">
        <v>397</v>
      </c>
      <c r="D226" s="109"/>
      <c r="E226" s="109"/>
      <c r="F226" s="109"/>
      <c r="G226" s="109"/>
      <c r="H226" s="109"/>
      <c r="I226" s="44"/>
      <c r="J226" s="57"/>
      <c r="K226" s="42"/>
      <c r="L226" s="44">
        <f>SUM(BQ52:BQ221)</f>
        <v>0</v>
      </c>
    </row>
    <row r="227" spans="1:12" ht="14.25" hidden="1" x14ac:dyDescent="0.2">
      <c r="A227" s="57"/>
      <c r="B227" s="60"/>
      <c r="C227" s="109" t="s">
        <v>398</v>
      </c>
      <c r="D227" s="109"/>
      <c r="E227" s="109"/>
      <c r="F227" s="109"/>
      <c r="G227" s="109"/>
      <c r="H227" s="109"/>
      <c r="I227" s="44"/>
      <c r="J227" s="57"/>
      <c r="K227" s="42"/>
      <c r="L227" s="44">
        <f>SUMIF(CD52:CD221, 4, BB52:BB221)+SUMIF(CD52:CD221, 4, BC52:BC221)+SUMIF(CD52:CD221, 4, BD52:BD221)</f>
        <v>0</v>
      </c>
    </row>
    <row r="228" spans="1:12" ht="14.25" hidden="1" x14ac:dyDescent="0.2">
      <c r="A228" s="57"/>
      <c r="B228" s="60"/>
      <c r="C228" s="109" t="s">
        <v>399</v>
      </c>
      <c r="D228" s="109"/>
      <c r="E228" s="109"/>
      <c r="F228" s="109"/>
      <c r="G228" s="109"/>
      <c r="H228" s="109"/>
      <c r="I228" s="44"/>
      <c r="J228" s="57"/>
      <c r="K228" s="42"/>
      <c r="L228" s="44">
        <f>SUM(BO52:BO221)</f>
        <v>0</v>
      </c>
    </row>
    <row r="229" spans="1:12" ht="14.25" hidden="1" x14ac:dyDescent="0.2">
      <c r="A229" s="57"/>
      <c r="B229" s="60"/>
      <c r="C229" s="109" t="s">
        <v>400</v>
      </c>
      <c r="D229" s="109"/>
      <c r="E229" s="109"/>
      <c r="F229" s="109"/>
      <c r="G229" s="109"/>
      <c r="H229" s="109"/>
      <c r="I229" s="44"/>
      <c r="J229" s="57"/>
      <c r="K229" s="42"/>
      <c r="L229" s="44">
        <f>L231+L246+L247</f>
        <v>0</v>
      </c>
    </row>
    <row r="230" spans="1:12" ht="14.25" hidden="1" x14ac:dyDescent="0.2">
      <c r="A230" s="57"/>
      <c r="B230" s="60"/>
      <c r="C230" s="108" t="s">
        <v>377</v>
      </c>
      <c r="D230" s="109"/>
      <c r="E230" s="109"/>
      <c r="F230" s="109"/>
      <c r="G230" s="109"/>
      <c r="H230" s="109"/>
      <c r="I230" s="44"/>
      <c r="J230" s="57"/>
      <c r="K230" s="42"/>
      <c r="L230" s="44"/>
    </row>
    <row r="231" spans="1:12" ht="14.25" hidden="1" x14ac:dyDescent="0.2">
      <c r="A231" s="57"/>
      <c r="B231" s="60"/>
      <c r="C231" s="109" t="s">
        <v>378</v>
      </c>
      <c r="D231" s="109"/>
      <c r="E231" s="109"/>
      <c r="F231" s="109"/>
      <c r="G231" s="109"/>
      <c r="H231" s="109"/>
      <c r="I231" s="44"/>
      <c r="J231" s="57"/>
      <c r="K231" s="42"/>
      <c r="L231" s="44">
        <f>L233+L234+L240+L244</f>
        <v>0</v>
      </c>
    </row>
    <row r="232" spans="1:12" ht="14.25" hidden="1" x14ac:dyDescent="0.2">
      <c r="A232" s="57"/>
      <c r="B232" s="60"/>
      <c r="C232" s="108" t="s">
        <v>377</v>
      </c>
      <c r="D232" s="109"/>
      <c r="E232" s="109"/>
      <c r="F232" s="109"/>
      <c r="G232" s="109"/>
      <c r="H232" s="109"/>
      <c r="I232" s="44"/>
      <c r="J232" s="57"/>
      <c r="K232" s="42"/>
      <c r="L232" s="44"/>
    </row>
    <row r="233" spans="1:12" ht="14.25" hidden="1" x14ac:dyDescent="0.2">
      <c r="A233" s="57"/>
      <c r="B233" s="60"/>
      <c r="C233" s="109" t="s">
        <v>379</v>
      </c>
      <c r="D233" s="109"/>
      <c r="E233" s="109"/>
      <c r="F233" s="109"/>
      <c r="G233" s="109"/>
      <c r="H233" s="109"/>
      <c r="I233" s="44"/>
      <c r="J233" s="57"/>
      <c r="K233" s="42"/>
      <c r="L233" s="44">
        <f>SUMIF(CD52:CD221, 4, AR52:AR221)</f>
        <v>0</v>
      </c>
    </row>
    <row r="234" spans="1:12" ht="14.25" hidden="1" x14ac:dyDescent="0.2">
      <c r="A234" s="57"/>
      <c r="B234" s="60"/>
      <c r="C234" s="109" t="s">
        <v>380</v>
      </c>
      <c r="D234" s="109"/>
      <c r="E234" s="109"/>
      <c r="F234" s="109"/>
      <c r="G234" s="109"/>
      <c r="H234" s="109"/>
      <c r="I234" s="44"/>
      <c r="J234" s="57"/>
      <c r="K234" s="42"/>
      <c r="L234" s="44">
        <f>L236+L239+L238</f>
        <v>0</v>
      </c>
    </row>
    <row r="235" spans="1:12" ht="14.25" hidden="1" x14ac:dyDescent="0.2">
      <c r="A235" s="57"/>
      <c r="B235" s="60"/>
      <c r="C235" s="108" t="s">
        <v>381</v>
      </c>
      <c r="D235" s="109"/>
      <c r="E235" s="109"/>
      <c r="F235" s="109"/>
      <c r="G235" s="109"/>
      <c r="H235" s="109"/>
      <c r="I235" s="44"/>
      <c r="J235" s="57"/>
      <c r="K235" s="42"/>
      <c r="L235" s="44"/>
    </row>
    <row r="236" spans="1:12" ht="14.25" hidden="1" x14ac:dyDescent="0.2">
      <c r="A236" s="57"/>
      <c r="B236" s="60"/>
      <c r="C236" s="109" t="s">
        <v>380</v>
      </c>
      <c r="D236" s="109"/>
      <c r="E236" s="109"/>
      <c r="F236" s="109"/>
      <c r="G236" s="109"/>
      <c r="H236" s="109"/>
      <c r="I236" s="44"/>
      <c r="J236" s="57"/>
      <c r="K236" s="42"/>
      <c r="L236" s="44">
        <f>SUMIF(CD52:CD221, 4, AO52:AO221)</f>
        <v>0</v>
      </c>
    </row>
    <row r="237" spans="1:12" ht="14.25" hidden="1" x14ac:dyDescent="0.2">
      <c r="A237" s="57"/>
      <c r="B237" s="60"/>
      <c r="C237" s="108" t="s">
        <v>382</v>
      </c>
      <c r="D237" s="109"/>
      <c r="E237" s="109"/>
      <c r="F237" s="109"/>
      <c r="G237" s="109"/>
      <c r="H237" s="109"/>
      <c r="I237" s="44"/>
      <c r="J237" s="57"/>
      <c r="K237" s="42"/>
      <c r="L237" s="44"/>
    </row>
    <row r="238" spans="1:12" ht="14.25" hidden="1" x14ac:dyDescent="0.2">
      <c r="A238" s="57"/>
      <c r="B238" s="60"/>
      <c r="C238" s="109" t="s">
        <v>391</v>
      </c>
      <c r="D238" s="109"/>
      <c r="E238" s="109"/>
      <c r="F238" s="109"/>
      <c r="G238" s="109"/>
      <c r="H238" s="109"/>
      <c r="I238" s="44"/>
      <c r="J238" s="57"/>
      <c r="K238" s="42"/>
      <c r="L238" s="44">
        <f>SUMIF(CD52:CD221, 4, AT52:AT221)</f>
        <v>0</v>
      </c>
    </row>
    <row r="239" spans="1:12" ht="14.25" hidden="1" x14ac:dyDescent="0.2">
      <c r="A239" s="57"/>
      <c r="B239" s="60"/>
      <c r="C239" s="109" t="s">
        <v>383</v>
      </c>
      <c r="D239" s="109"/>
      <c r="E239" s="109"/>
      <c r="F239" s="109"/>
      <c r="G239" s="109"/>
      <c r="H239" s="109"/>
      <c r="I239" s="44"/>
      <c r="J239" s="57"/>
      <c r="K239" s="42"/>
      <c r="L239" s="44">
        <f>SUMIF(CD52:CD221, 4, AV52:AV221)</f>
        <v>0</v>
      </c>
    </row>
    <row r="240" spans="1:12" ht="14.25" hidden="1" x14ac:dyDescent="0.2">
      <c r="A240" s="57"/>
      <c r="B240" s="60"/>
      <c r="C240" s="109" t="s">
        <v>384</v>
      </c>
      <c r="D240" s="109"/>
      <c r="E240" s="109"/>
      <c r="F240" s="109"/>
      <c r="G240" s="109"/>
      <c r="H240" s="109"/>
      <c r="I240" s="44"/>
      <c r="J240" s="57"/>
      <c r="K240" s="42"/>
      <c r="L240" s="44">
        <f>L242+L243</f>
        <v>0</v>
      </c>
    </row>
    <row r="241" spans="1:12" ht="14.25" hidden="1" x14ac:dyDescent="0.2">
      <c r="A241" s="57"/>
      <c r="B241" s="60"/>
      <c r="C241" s="108" t="s">
        <v>381</v>
      </c>
      <c r="D241" s="109"/>
      <c r="E241" s="109"/>
      <c r="F241" s="109"/>
      <c r="G241" s="109"/>
      <c r="H241" s="109"/>
      <c r="I241" s="44"/>
      <c r="J241" s="57"/>
      <c r="K241" s="42"/>
      <c r="L241" s="44"/>
    </row>
    <row r="242" spans="1:12" ht="14.25" hidden="1" x14ac:dyDescent="0.2">
      <c r="A242" s="57"/>
      <c r="B242" s="60"/>
      <c r="C242" s="109" t="s">
        <v>385</v>
      </c>
      <c r="D242" s="109"/>
      <c r="E242" s="109"/>
      <c r="F242" s="109"/>
      <c r="G242" s="109"/>
      <c r="H242" s="109"/>
      <c r="I242" s="44"/>
      <c r="J242" s="57"/>
      <c r="K242" s="42"/>
      <c r="L242" s="44">
        <f>SUMIF(CD52:CD221, 4, AW52:AW221)-SUMIF(CD52:CD221, 4, BK52:BK221)</f>
        <v>0</v>
      </c>
    </row>
    <row r="243" spans="1:12" ht="14.25" hidden="1" x14ac:dyDescent="0.2">
      <c r="A243" s="57"/>
      <c r="B243" s="60"/>
      <c r="C243" s="109" t="s">
        <v>386</v>
      </c>
      <c r="D243" s="109"/>
      <c r="E243" s="109"/>
      <c r="F243" s="109"/>
      <c r="G243" s="109"/>
      <c r="H243" s="109"/>
      <c r="I243" s="44"/>
      <c r="J243" s="57"/>
      <c r="K243" s="42"/>
      <c r="L243" s="44">
        <f>SUMIF(CD52:CD221, 4, BC52:BC221)</f>
        <v>0</v>
      </c>
    </row>
    <row r="244" spans="1:12" ht="14.25" hidden="1" x14ac:dyDescent="0.2">
      <c r="A244" s="57"/>
      <c r="B244" s="60"/>
      <c r="C244" s="109" t="s">
        <v>387</v>
      </c>
      <c r="D244" s="109"/>
      <c r="E244" s="109"/>
      <c r="F244" s="109"/>
      <c r="G244" s="109"/>
      <c r="H244" s="109"/>
      <c r="I244" s="44"/>
      <c r="J244" s="57"/>
      <c r="K244" s="42"/>
      <c r="L244" s="44">
        <f>SUMIF(CD52:CD221, 4, BB52:BB221)</f>
        <v>0</v>
      </c>
    </row>
    <row r="245" spans="1:12" ht="14.25" hidden="1" x14ac:dyDescent="0.2">
      <c r="A245" s="57"/>
      <c r="B245" s="60"/>
      <c r="C245" s="109" t="s">
        <v>388</v>
      </c>
      <c r="D245" s="109"/>
      <c r="E245" s="109"/>
      <c r="F245" s="109"/>
      <c r="G245" s="109"/>
      <c r="H245" s="109"/>
      <c r="I245" s="44"/>
      <c r="J245" s="57"/>
      <c r="K245" s="42"/>
      <c r="L245" s="44">
        <f>SUMIF(CD52:CD221, 4, AR52:AR221)+SUMIF(CD52:CD221, 4, AT52:AT221)+SUMIF(CD52:CD221, 4, AV52:AV221)</f>
        <v>0</v>
      </c>
    </row>
    <row r="246" spans="1:12" ht="14.25" hidden="1" x14ac:dyDescent="0.2">
      <c r="A246" s="57"/>
      <c r="B246" s="60"/>
      <c r="C246" s="109" t="s">
        <v>389</v>
      </c>
      <c r="D246" s="109"/>
      <c r="E246" s="109"/>
      <c r="F246" s="109"/>
      <c r="G246" s="109"/>
      <c r="H246" s="109"/>
      <c r="I246" s="44"/>
      <c r="J246" s="57"/>
      <c r="K246" s="42"/>
      <c r="L246" s="44">
        <f>SUMIF(CD52:CD221, 4, AZ52:AZ221)</f>
        <v>0</v>
      </c>
    </row>
    <row r="247" spans="1:12" ht="14.25" hidden="1" x14ac:dyDescent="0.2">
      <c r="A247" s="57"/>
      <c r="B247" s="60"/>
      <c r="C247" s="109" t="s">
        <v>390</v>
      </c>
      <c r="D247" s="109"/>
      <c r="E247" s="109"/>
      <c r="F247" s="109"/>
      <c r="G247" s="109"/>
      <c r="H247" s="109"/>
      <c r="I247" s="44"/>
      <c r="J247" s="57"/>
      <c r="K247" s="42"/>
      <c r="L247" s="44">
        <f>SUMIF(CD52:CD221, 4, BA52:BA221)</f>
        <v>0</v>
      </c>
    </row>
    <row r="249" spans="1:12" ht="15" x14ac:dyDescent="0.2">
      <c r="A249" s="61"/>
      <c r="B249" s="62"/>
      <c r="C249" s="107" t="s">
        <v>401</v>
      </c>
      <c r="D249" s="107"/>
      <c r="E249" s="107"/>
      <c r="F249" s="107"/>
      <c r="G249" s="107"/>
      <c r="H249" s="107"/>
      <c r="I249" s="49"/>
      <c r="J249" s="61"/>
      <c r="K249" s="63"/>
      <c r="L249" s="49">
        <f>L178+L198+L218+L223</f>
        <v>6252.26</v>
      </c>
    </row>
    <row r="250" spans="1:12" ht="14.25" x14ac:dyDescent="0.2">
      <c r="A250" s="57"/>
      <c r="B250" s="60"/>
      <c r="C250" s="108" t="s">
        <v>377</v>
      </c>
      <c r="D250" s="109"/>
      <c r="E250" s="109"/>
      <c r="F250" s="109"/>
      <c r="G250" s="109"/>
      <c r="H250" s="109"/>
      <c r="I250" s="44"/>
      <c r="J250" s="57"/>
      <c r="K250" s="42"/>
      <c r="L250" s="44"/>
    </row>
    <row r="251" spans="1:12" ht="14.25" x14ac:dyDescent="0.2">
      <c r="A251" s="57"/>
      <c r="B251" s="60"/>
      <c r="C251" s="109" t="s">
        <v>378</v>
      </c>
      <c r="D251" s="109"/>
      <c r="E251" s="109"/>
      <c r="F251" s="109"/>
      <c r="G251" s="109"/>
      <c r="H251" s="109"/>
      <c r="I251" s="44"/>
      <c r="J251" s="57"/>
      <c r="K251" s="42"/>
      <c r="L251" s="44">
        <f>L253+L254+L260+L264</f>
        <v>4906.92</v>
      </c>
    </row>
    <row r="252" spans="1:12" ht="14.25" x14ac:dyDescent="0.2">
      <c r="A252" s="57"/>
      <c r="B252" s="60"/>
      <c r="C252" s="108" t="s">
        <v>377</v>
      </c>
      <c r="D252" s="109"/>
      <c r="E252" s="109"/>
      <c r="F252" s="109"/>
      <c r="G252" s="109"/>
      <c r="H252" s="109"/>
      <c r="I252" s="44"/>
      <c r="J252" s="57"/>
      <c r="K252" s="42"/>
      <c r="L252" s="44"/>
    </row>
    <row r="253" spans="1:12" ht="14.25" x14ac:dyDescent="0.2">
      <c r="A253" s="57"/>
      <c r="B253" s="60"/>
      <c r="C253" s="109" t="s">
        <v>379</v>
      </c>
      <c r="D253" s="109"/>
      <c r="E253" s="109"/>
      <c r="F253" s="109"/>
      <c r="G253" s="109"/>
      <c r="H253" s="109"/>
      <c r="I253" s="44"/>
      <c r="J253" s="57"/>
      <c r="K253" s="42"/>
      <c r="L253" s="44">
        <f>SUM(AR52:AR247)</f>
        <v>571.94000000000005</v>
      </c>
    </row>
    <row r="254" spans="1:12" ht="14.25" hidden="1" x14ac:dyDescent="0.2">
      <c r="A254" s="57"/>
      <c r="B254" s="60"/>
      <c r="C254" s="109" t="s">
        <v>380</v>
      </c>
      <c r="D254" s="109"/>
      <c r="E254" s="109"/>
      <c r="F254" s="109"/>
      <c r="G254" s="109"/>
      <c r="H254" s="109"/>
      <c r="I254" s="44"/>
      <c r="J254" s="57"/>
      <c r="K254" s="42"/>
      <c r="L254" s="44">
        <f>L256+L259+L258</f>
        <v>523.82999999999993</v>
      </c>
    </row>
    <row r="255" spans="1:12" ht="14.25" hidden="1" x14ac:dyDescent="0.2">
      <c r="A255" s="57"/>
      <c r="B255" s="60"/>
      <c r="C255" s="108" t="s">
        <v>381</v>
      </c>
      <c r="D255" s="109"/>
      <c r="E255" s="109"/>
      <c r="F255" s="109"/>
      <c r="G255" s="109"/>
      <c r="H255" s="109"/>
      <c r="I255" s="44"/>
      <c r="J255" s="57"/>
      <c r="K255" s="42"/>
      <c r="L255" s="44"/>
    </row>
    <row r="256" spans="1:12" ht="14.25" x14ac:dyDescent="0.2">
      <c r="A256" s="57"/>
      <c r="B256" s="60"/>
      <c r="C256" s="109" t="s">
        <v>380</v>
      </c>
      <c r="D256" s="109"/>
      <c r="E256" s="109"/>
      <c r="F256" s="109"/>
      <c r="G256" s="109"/>
      <c r="H256" s="109"/>
      <c r="I256" s="44"/>
      <c r="J256" s="57"/>
      <c r="K256" s="42"/>
      <c r="L256" s="44">
        <f>SUM(AO52:AO247)</f>
        <v>443.85999999999996</v>
      </c>
    </row>
    <row r="257" spans="1:12" ht="14.25" hidden="1" x14ac:dyDescent="0.2">
      <c r="A257" s="57"/>
      <c r="B257" s="60"/>
      <c r="C257" s="108" t="s">
        <v>382</v>
      </c>
      <c r="D257" s="109"/>
      <c r="E257" s="109"/>
      <c r="F257" s="109"/>
      <c r="G257" s="109"/>
      <c r="H257" s="109"/>
      <c r="I257" s="44"/>
      <c r="J257" s="57"/>
      <c r="K257" s="42"/>
      <c r="L257" s="44"/>
    </row>
    <row r="258" spans="1:12" ht="14.25" x14ac:dyDescent="0.2">
      <c r="A258" s="57"/>
      <c r="B258" s="60"/>
      <c r="C258" s="109" t="s">
        <v>391</v>
      </c>
      <c r="D258" s="109"/>
      <c r="E258" s="109"/>
      <c r="F258" s="109"/>
      <c r="G258" s="109"/>
      <c r="H258" s="109"/>
      <c r="I258" s="44"/>
      <c r="J258" s="57"/>
      <c r="K258" s="42"/>
      <c r="L258" s="44">
        <f>SUM(AT52:AT247)</f>
        <v>79.97</v>
      </c>
    </row>
    <row r="259" spans="1:12" ht="14.25" hidden="1" x14ac:dyDescent="0.2">
      <c r="A259" s="57"/>
      <c r="B259" s="60"/>
      <c r="C259" s="109" t="s">
        <v>383</v>
      </c>
      <c r="D259" s="109"/>
      <c r="E259" s="109"/>
      <c r="F259" s="109"/>
      <c r="G259" s="109"/>
      <c r="H259" s="109"/>
      <c r="I259" s="44"/>
      <c r="J259" s="57"/>
      <c r="K259" s="42"/>
      <c r="L259" s="44">
        <f>SUM(AV52:AV247)</f>
        <v>0</v>
      </c>
    </row>
    <row r="260" spans="1:12" ht="14.25" x14ac:dyDescent="0.2">
      <c r="A260" s="57"/>
      <c r="B260" s="60"/>
      <c r="C260" s="109" t="s">
        <v>384</v>
      </c>
      <c r="D260" s="109"/>
      <c r="E260" s="109"/>
      <c r="F260" s="109"/>
      <c r="G260" s="109"/>
      <c r="H260" s="109"/>
      <c r="I260" s="44"/>
      <c r="J260" s="57"/>
      <c r="K260" s="42"/>
      <c r="L260" s="44">
        <f>L262+L263</f>
        <v>3777.7599999999998</v>
      </c>
    </row>
    <row r="261" spans="1:12" ht="14.25" x14ac:dyDescent="0.2">
      <c r="A261" s="57"/>
      <c r="B261" s="60"/>
      <c r="C261" s="108" t="s">
        <v>381</v>
      </c>
      <c r="D261" s="109"/>
      <c r="E261" s="109"/>
      <c r="F261" s="109"/>
      <c r="G261" s="109"/>
      <c r="H261" s="109"/>
      <c r="I261" s="44"/>
      <c r="J261" s="57"/>
      <c r="K261" s="42"/>
      <c r="L261" s="44"/>
    </row>
    <row r="262" spans="1:12" ht="14.25" x14ac:dyDescent="0.2">
      <c r="A262" s="57"/>
      <c r="B262" s="60"/>
      <c r="C262" s="109" t="s">
        <v>385</v>
      </c>
      <c r="D262" s="109"/>
      <c r="E262" s="109"/>
      <c r="F262" s="109"/>
      <c r="G262" s="109"/>
      <c r="H262" s="109"/>
      <c r="I262" s="44"/>
      <c r="J262" s="57"/>
      <c r="K262" s="42"/>
      <c r="L262" s="44">
        <f>SUM(AW52:AW247)-SUM(BK52:BK247)</f>
        <v>3777.7599999999998</v>
      </c>
    </row>
    <row r="263" spans="1:12" ht="14.25" hidden="1" x14ac:dyDescent="0.2">
      <c r="A263" s="57"/>
      <c r="B263" s="60"/>
      <c r="C263" s="109" t="s">
        <v>386</v>
      </c>
      <c r="D263" s="109"/>
      <c r="E263" s="109"/>
      <c r="F263" s="109"/>
      <c r="G263" s="109"/>
      <c r="H263" s="109"/>
      <c r="I263" s="44"/>
      <c r="J263" s="57"/>
      <c r="K263" s="42"/>
      <c r="L263" s="44">
        <f>SUM(BC52:BC247)</f>
        <v>0</v>
      </c>
    </row>
    <row r="264" spans="1:12" ht="14.25" x14ac:dyDescent="0.2">
      <c r="A264" s="57"/>
      <c r="B264" s="60"/>
      <c r="C264" s="109" t="s">
        <v>387</v>
      </c>
      <c r="D264" s="109"/>
      <c r="E264" s="109"/>
      <c r="F264" s="109"/>
      <c r="G264" s="109"/>
      <c r="H264" s="109"/>
      <c r="I264" s="44"/>
      <c r="J264" s="57"/>
      <c r="K264" s="42"/>
      <c r="L264" s="44">
        <f>SUM(BB52:BB247)</f>
        <v>33.39</v>
      </c>
    </row>
    <row r="265" spans="1:12" ht="14.25" x14ac:dyDescent="0.2">
      <c r="A265" s="57"/>
      <c r="B265" s="60"/>
      <c r="C265" s="109" t="s">
        <v>402</v>
      </c>
      <c r="D265" s="109"/>
      <c r="E265" s="109"/>
      <c r="F265" s="109"/>
      <c r="G265" s="109"/>
      <c r="H265" s="109"/>
      <c r="I265" s="44"/>
      <c r="J265" s="57"/>
      <c r="K265" s="42"/>
      <c r="L265" s="44">
        <f>SUM(AR52:AR247)+SUM(AT52:AT247)+SUM(AV52:AV247)</f>
        <v>651.91000000000008</v>
      </c>
    </row>
    <row r="266" spans="1:12" ht="14.25" x14ac:dyDescent="0.2">
      <c r="A266" s="57"/>
      <c r="B266" s="60"/>
      <c r="C266" s="109" t="s">
        <v>403</v>
      </c>
      <c r="D266" s="109"/>
      <c r="E266" s="109"/>
      <c r="F266" s="109"/>
      <c r="G266" s="109"/>
      <c r="H266" s="109"/>
      <c r="I266" s="44"/>
      <c r="J266" s="57"/>
      <c r="K266" s="42"/>
      <c r="L266" s="44">
        <f>SUM(AZ52:AZ247)</f>
        <v>811.71</v>
      </c>
    </row>
    <row r="267" spans="1:12" ht="14.25" x14ac:dyDescent="0.2">
      <c r="A267" s="57"/>
      <c r="B267" s="60"/>
      <c r="C267" s="109" t="s">
        <v>404</v>
      </c>
      <c r="D267" s="109"/>
      <c r="E267" s="109"/>
      <c r="F267" s="109"/>
      <c r="G267" s="109"/>
      <c r="H267" s="109"/>
      <c r="I267" s="44"/>
      <c r="J267" s="57"/>
      <c r="K267" s="42"/>
      <c r="L267" s="44">
        <f>SUM(BA52:BA247)</f>
        <v>533.63</v>
      </c>
    </row>
    <row r="268" spans="1:12" ht="14.25" hidden="1" x14ac:dyDescent="0.2">
      <c r="A268" s="57"/>
      <c r="B268" s="60"/>
      <c r="C268" s="109" t="s">
        <v>405</v>
      </c>
      <c r="D268" s="109"/>
      <c r="E268" s="109"/>
      <c r="F268" s="109"/>
      <c r="G268" s="109"/>
      <c r="H268" s="109"/>
      <c r="I268" s="44"/>
      <c r="J268" s="57"/>
      <c r="K268" s="42"/>
      <c r="L268" s="44">
        <f>L270+L271</f>
        <v>0</v>
      </c>
    </row>
    <row r="269" spans="1:12" ht="14.25" hidden="1" x14ac:dyDescent="0.2">
      <c r="A269" s="57"/>
      <c r="B269" s="60"/>
      <c r="C269" s="108" t="s">
        <v>377</v>
      </c>
      <c r="D269" s="109"/>
      <c r="E269" s="109"/>
      <c r="F269" s="109"/>
      <c r="G269" s="109"/>
      <c r="H269" s="109"/>
      <c r="I269" s="44"/>
      <c r="J269" s="57"/>
      <c r="K269" s="42"/>
      <c r="L269" s="44"/>
    </row>
    <row r="270" spans="1:12" ht="14.25" hidden="1" x14ac:dyDescent="0.2">
      <c r="A270" s="57"/>
      <c r="B270" s="60"/>
      <c r="C270" s="109" t="s">
        <v>394</v>
      </c>
      <c r="D270" s="109"/>
      <c r="E270" s="109"/>
      <c r="F270" s="109"/>
      <c r="G270" s="109"/>
      <c r="H270" s="109"/>
      <c r="I270" s="44"/>
      <c r="J270" s="57"/>
      <c r="K270" s="42"/>
      <c r="L270" s="44">
        <f>SUM(BK52:BK247)</f>
        <v>0</v>
      </c>
    </row>
    <row r="271" spans="1:12" ht="14.25" hidden="1" x14ac:dyDescent="0.2">
      <c r="A271" s="57"/>
      <c r="B271" s="60"/>
      <c r="C271" s="109" t="s">
        <v>395</v>
      </c>
      <c r="D271" s="109"/>
      <c r="E271" s="109"/>
      <c r="F271" s="109"/>
      <c r="G271" s="109"/>
      <c r="H271" s="109"/>
      <c r="I271" s="44"/>
      <c r="J271" s="57"/>
      <c r="K271" s="42"/>
      <c r="L271" s="44">
        <f>SUM(BD52:BD247)</f>
        <v>0</v>
      </c>
    </row>
    <row r="272" spans="1:12" ht="14.25" hidden="1" x14ac:dyDescent="0.2">
      <c r="A272" s="57"/>
      <c r="B272" s="60"/>
      <c r="C272" s="109" t="s">
        <v>406</v>
      </c>
      <c r="D272" s="109"/>
      <c r="E272" s="109"/>
      <c r="F272" s="109"/>
      <c r="G272" s="109"/>
      <c r="H272" s="109"/>
      <c r="I272" s="44"/>
      <c r="J272" s="57"/>
      <c r="K272" s="42"/>
      <c r="L272" s="44">
        <f>L223</f>
        <v>0</v>
      </c>
    </row>
    <row r="273" spans="1:12" ht="14.25" x14ac:dyDescent="0.2">
      <c r="A273" s="57"/>
      <c r="B273" s="60"/>
      <c r="C273" s="107" t="s">
        <v>407</v>
      </c>
      <c r="D273" s="109"/>
      <c r="E273" s="109"/>
      <c r="F273" s="109"/>
      <c r="G273" s="109"/>
      <c r="H273" s="109"/>
      <c r="I273" s="44"/>
      <c r="J273" s="57"/>
      <c r="K273" s="42"/>
      <c r="L273" s="44"/>
    </row>
    <row r="274" spans="1:12" ht="14.25" x14ac:dyDescent="0.2">
      <c r="A274" s="57"/>
      <c r="B274" s="60"/>
      <c r="C274" s="109" t="s">
        <v>408</v>
      </c>
      <c r="D274" s="109"/>
      <c r="E274" s="109"/>
      <c r="F274" s="109"/>
      <c r="G274" s="109"/>
      <c r="H274" s="109"/>
      <c r="I274" s="44"/>
      <c r="J274" s="57"/>
      <c r="K274" s="42"/>
      <c r="L274" s="44">
        <f>SUM(AX52:AX247)</f>
        <v>3162.33</v>
      </c>
    </row>
    <row r="275" spans="1:12" ht="14.25" hidden="1" x14ac:dyDescent="0.2">
      <c r="A275" s="57"/>
      <c r="B275" s="60"/>
      <c r="C275" s="109" t="s">
        <v>409</v>
      </c>
      <c r="D275" s="109"/>
      <c r="E275" s="109"/>
      <c r="F275" s="109"/>
      <c r="G275" s="109"/>
      <c r="H275" s="109"/>
      <c r="I275" s="44"/>
      <c r="J275" s="57"/>
      <c r="K275" s="42"/>
      <c r="L275" s="44">
        <f>SUM(AY52:AY247)</f>
        <v>0</v>
      </c>
    </row>
    <row r="276" spans="1:12" ht="14.25" x14ac:dyDescent="0.2">
      <c r="A276" s="57"/>
      <c r="B276" s="60"/>
      <c r="C276" s="109" t="s">
        <v>410</v>
      </c>
      <c r="D276" s="109"/>
      <c r="E276" s="109"/>
      <c r="F276" s="110"/>
      <c r="G276" s="48">
        <f>Source!F64</f>
        <v>1.6138238</v>
      </c>
      <c r="H276" s="57"/>
      <c r="I276" s="57"/>
      <c r="J276" s="57"/>
      <c r="K276" s="57"/>
      <c r="L276" s="57"/>
    </row>
    <row r="277" spans="1:12" ht="14.25" x14ac:dyDescent="0.2">
      <c r="A277" s="57"/>
      <c r="B277" s="60"/>
      <c r="C277" s="109" t="s">
        <v>411</v>
      </c>
      <c r="D277" s="109"/>
      <c r="E277" s="109"/>
      <c r="F277" s="110"/>
      <c r="G277" s="48">
        <f>Source!F65</f>
        <v>0.189998</v>
      </c>
      <c r="H277" s="57"/>
      <c r="I277" s="57"/>
      <c r="J277" s="57"/>
      <c r="K277" s="57"/>
      <c r="L277" s="57"/>
    </row>
    <row r="278" spans="1:12" ht="14.25" x14ac:dyDescent="0.2">
      <c r="A278" s="57"/>
      <c r="B278" s="60"/>
      <c r="C278" s="76"/>
      <c r="D278" s="76"/>
      <c r="E278" s="76"/>
      <c r="F278" s="77"/>
      <c r="G278" s="48"/>
      <c r="H278" s="57"/>
      <c r="I278" s="57"/>
      <c r="J278" s="57"/>
      <c r="K278" s="57"/>
      <c r="L278" s="57"/>
    </row>
    <row r="279" spans="1:12" ht="14.25" x14ac:dyDescent="0.2">
      <c r="A279" s="57"/>
      <c r="B279" s="60"/>
      <c r="C279" s="76"/>
      <c r="D279" s="76"/>
      <c r="E279" s="76"/>
      <c r="F279" s="77"/>
      <c r="G279" s="48"/>
      <c r="H279" s="57"/>
      <c r="I279" s="57"/>
      <c r="J279" s="57"/>
      <c r="K279" s="57"/>
      <c r="L279" s="57"/>
    </row>
    <row r="280" spans="1:12" ht="14.25" x14ac:dyDescent="0.2">
      <c r="C280" s="78" t="s">
        <v>414</v>
      </c>
      <c r="L280" s="55">
        <f>L274</f>
        <v>3162.33</v>
      </c>
    </row>
    <row r="281" spans="1:12" ht="14.25" x14ac:dyDescent="0.2">
      <c r="C281" s="111" t="s">
        <v>412</v>
      </c>
      <c r="D281" s="111"/>
      <c r="E281" s="111"/>
      <c r="F281" s="111"/>
      <c r="G281" s="111"/>
      <c r="H281" s="111"/>
      <c r="I281" s="111"/>
      <c r="J281" s="111"/>
      <c r="K281" s="111"/>
      <c r="L281" s="55">
        <f>L249-L280</f>
        <v>3089.9300000000003</v>
      </c>
    </row>
    <row r="282" spans="1:12" ht="15" x14ac:dyDescent="0.25">
      <c r="C282" s="112" t="s">
        <v>413</v>
      </c>
      <c r="D282" s="112"/>
      <c r="E282" s="112"/>
      <c r="F282" s="112"/>
      <c r="G282" s="112"/>
      <c r="H282" s="112"/>
      <c r="I282" s="112"/>
      <c r="J282" s="112"/>
      <c r="K282" s="112"/>
      <c r="L282" s="79">
        <f>L249*1.0534</f>
        <v>6586.1306839999997</v>
      </c>
    </row>
    <row r="283" spans="1:12" ht="15" x14ac:dyDescent="0.25">
      <c r="C283" s="75"/>
      <c r="D283" s="75"/>
      <c r="E283" s="75"/>
      <c r="F283" s="75"/>
      <c r="G283" s="75"/>
      <c r="H283" s="75"/>
      <c r="I283" s="75"/>
      <c r="J283" s="75"/>
      <c r="K283" s="75"/>
      <c r="L283" s="74"/>
    </row>
    <row r="284" spans="1:12" ht="14.25" customHeight="1" x14ac:dyDescent="0.2">
      <c r="A284" s="72"/>
      <c r="B284" s="113"/>
      <c r="C284" s="114"/>
      <c r="D284" s="114"/>
      <c r="E284" s="114"/>
      <c r="F284" s="114"/>
      <c r="G284" s="114"/>
      <c r="H284" s="20"/>
      <c r="I284" s="20"/>
      <c r="J284" s="20"/>
      <c r="K284" s="34"/>
      <c r="L284" s="34"/>
    </row>
    <row r="285" spans="1:12" ht="14.25" customHeight="1" x14ac:dyDescent="0.2">
      <c r="A285" s="72"/>
      <c r="B285" s="113"/>
      <c r="C285" s="115"/>
      <c r="D285" s="115"/>
      <c r="E285" s="115"/>
      <c r="F285" s="115"/>
      <c r="G285" s="115"/>
      <c r="H285" s="20"/>
      <c r="I285" s="20"/>
      <c r="J285" s="20"/>
      <c r="K285" s="34"/>
      <c r="L285" s="34"/>
    </row>
    <row r="286" spans="1:12" ht="18.75" x14ac:dyDescent="0.3">
      <c r="B286" s="118" t="s">
        <v>415</v>
      </c>
      <c r="C286" s="119"/>
      <c r="D286" s="119"/>
      <c r="E286" s="119"/>
      <c r="F286" s="119"/>
      <c r="G286" s="119"/>
      <c r="H286" s="80"/>
      <c r="I286" s="80"/>
      <c r="J286" s="80"/>
      <c r="K286" s="80"/>
      <c r="L286" s="120" t="s">
        <v>416</v>
      </c>
    </row>
    <row r="287" spans="1:12" ht="14.25" customHeight="1" x14ac:dyDescent="0.3">
      <c r="A287" s="72"/>
      <c r="B287" s="118" t="s">
        <v>417</v>
      </c>
      <c r="C287" s="114"/>
      <c r="D287" s="114"/>
      <c r="E287" s="114"/>
      <c r="F287" s="114"/>
      <c r="G287" s="114"/>
      <c r="H287" s="20"/>
      <c r="I287" s="20"/>
      <c r="J287" s="20"/>
      <c r="K287" s="34"/>
      <c r="L287" s="120"/>
    </row>
    <row r="288" spans="1:12" ht="14.25" customHeight="1" x14ac:dyDescent="0.3">
      <c r="A288" s="72"/>
      <c r="B288" s="118"/>
      <c r="C288" s="117"/>
      <c r="D288" s="117"/>
      <c r="E288" s="117"/>
      <c r="F288" s="117"/>
      <c r="G288" s="117"/>
      <c r="H288" s="20"/>
      <c r="I288" s="20"/>
      <c r="J288" s="20"/>
      <c r="K288" s="34"/>
      <c r="L288" s="120"/>
    </row>
    <row r="289" spans="1:12" ht="14.25" customHeight="1" x14ac:dyDescent="0.3">
      <c r="A289" s="72"/>
      <c r="B289" s="118"/>
      <c r="C289" s="117"/>
      <c r="D289" s="117"/>
      <c r="E289" s="117"/>
      <c r="F289" s="117"/>
      <c r="G289" s="117"/>
      <c r="H289" s="20"/>
      <c r="I289" s="20"/>
      <c r="J289" s="20"/>
      <c r="K289" s="34"/>
      <c r="L289" s="120"/>
    </row>
    <row r="290" spans="1:12" ht="14.25" customHeight="1" x14ac:dyDescent="0.3">
      <c r="A290" s="72"/>
      <c r="B290" s="121"/>
      <c r="C290" s="115"/>
      <c r="D290" s="115"/>
      <c r="E290" s="115"/>
      <c r="F290" s="115"/>
      <c r="G290" s="115"/>
      <c r="H290" s="20"/>
      <c r="I290" s="20"/>
      <c r="J290" s="20"/>
      <c r="K290" s="34"/>
      <c r="L290" s="120"/>
    </row>
    <row r="291" spans="1:12" ht="14.25" customHeight="1" x14ac:dyDescent="0.3">
      <c r="A291" s="72"/>
      <c r="B291" s="118" t="s">
        <v>418</v>
      </c>
      <c r="C291" s="116"/>
      <c r="D291" s="115"/>
      <c r="E291" s="115"/>
      <c r="F291" s="115"/>
      <c r="G291" s="115"/>
      <c r="H291" s="73" t="str">
        <f>IF([1]Source!AD11&lt;&gt;"", [1]Source!AD11," ")</f>
        <v xml:space="preserve"> </v>
      </c>
      <c r="I291" s="20"/>
      <c r="J291" s="20"/>
      <c r="K291" s="34"/>
      <c r="L291" s="120" t="s">
        <v>419</v>
      </c>
    </row>
    <row r="292" spans="1:12" ht="14.25" customHeight="1" x14ac:dyDescent="0.3">
      <c r="A292" s="16"/>
      <c r="B292" s="118" t="s">
        <v>420</v>
      </c>
      <c r="C292" s="114"/>
      <c r="D292" s="114"/>
      <c r="E292" s="114"/>
      <c r="F292" s="114"/>
      <c r="G292" s="114"/>
      <c r="H292" s="20"/>
      <c r="I292" s="20"/>
      <c r="J292" s="20"/>
      <c r="K292" s="34"/>
      <c r="L292" s="34"/>
    </row>
  </sheetData>
  <mergeCells count="180">
    <mergeCell ref="C292:G292"/>
    <mergeCell ref="C277:F277"/>
    <mergeCell ref="C284:G284"/>
    <mergeCell ref="C287:G287"/>
    <mergeCell ref="C271:H271"/>
    <mergeCell ref="C272:H272"/>
    <mergeCell ref="C273:H273"/>
    <mergeCell ref="C274:H274"/>
    <mergeCell ref="C275:H275"/>
    <mergeCell ref="C276:F276"/>
    <mergeCell ref="C281:K281"/>
    <mergeCell ref="C282:K282"/>
    <mergeCell ref="C265:H265"/>
    <mergeCell ref="C266:H266"/>
    <mergeCell ref="C267:H267"/>
    <mergeCell ref="C268:H268"/>
    <mergeCell ref="C269:H269"/>
    <mergeCell ref="C270:H270"/>
    <mergeCell ref="C259:H259"/>
    <mergeCell ref="C260:H260"/>
    <mergeCell ref="C261:H261"/>
    <mergeCell ref="C262:H262"/>
    <mergeCell ref="C263:H263"/>
    <mergeCell ref="C264:H264"/>
    <mergeCell ref="C253:H253"/>
    <mergeCell ref="C254:H254"/>
    <mergeCell ref="C255:H255"/>
    <mergeCell ref="C256:H256"/>
    <mergeCell ref="C257:H257"/>
    <mergeCell ref="C258:H258"/>
    <mergeCell ref="C246:H246"/>
    <mergeCell ref="C247:H247"/>
    <mergeCell ref="C249:H249"/>
    <mergeCell ref="C250:H250"/>
    <mergeCell ref="C251:H251"/>
    <mergeCell ref="C252:H252"/>
    <mergeCell ref="C240:H240"/>
    <mergeCell ref="C241:H241"/>
    <mergeCell ref="C242:H242"/>
    <mergeCell ref="C243:H243"/>
    <mergeCell ref="C244:H244"/>
    <mergeCell ref="C245:H245"/>
    <mergeCell ref="C234:H234"/>
    <mergeCell ref="C235:H235"/>
    <mergeCell ref="C236:H236"/>
    <mergeCell ref="C237:H237"/>
    <mergeCell ref="C238:H238"/>
    <mergeCell ref="C239:H239"/>
    <mergeCell ref="C228:H228"/>
    <mergeCell ref="C229:H229"/>
    <mergeCell ref="C230:H230"/>
    <mergeCell ref="C231:H231"/>
    <mergeCell ref="C232:H232"/>
    <mergeCell ref="C233:H233"/>
    <mergeCell ref="C221:H221"/>
    <mergeCell ref="C223:H223"/>
    <mergeCell ref="C224:H224"/>
    <mergeCell ref="C225:H225"/>
    <mergeCell ref="C226:H226"/>
    <mergeCell ref="C227:H227"/>
    <mergeCell ref="C214:H214"/>
    <mergeCell ref="C215:H215"/>
    <mergeCell ref="C216:H216"/>
    <mergeCell ref="C218:H218"/>
    <mergeCell ref="C219:H219"/>
    <mergeCell ref="C220:H220"/>
    <mergeCell ref="C208:H208"/>
    <mergeCell ref="C209:H209"/>
    <mergeCell ref="C210:H210"/>
    <mergeCell ref="C211:H211"/>
    <mergeCell ref="C212:H212"/>
    <mergeCell ref="C213:H213"/>
    <mergeCell ref="C202:H202"/>
    <mergeCell ref="C203:H203"/>
    <mergeCell ref="C204:H204"/>
    <mergeCell ref="C205:H205"/>
    <mergeCell ref="C206:H206"/>
    <mergeCell ref="C207:H207"/>
    <mergeCell ref="C195:H195"/>
    <mergeCell ref="C196:H196"/>
    <mergeCell ref="C198:H198"/>
    <mergeCell ref="C199:H199"/>
    <mergeCell ref="C200:H200"/>
    <mergeCell ref="C201:H201"/>
    <mergeCell ref="C189:H189"/>
    <mergeCell ref="C190:H190"/>
    <mergeCell ref="C191:H191"/>
    <mergeCell ref="C192:H192"/>
    <mergeCell ref="C193:H193"/>
    <mergeCell ref="C194:H194"/>
    <mergeCell ref="C183:H183"/>
    <mergeCell ref="C184:H184"/>
    <mergeCell ref="C185:H185"/>
    <mergeCell ref="C186:H186"/>
    <mergeCell ref="C187:H187"/>
    <mergeCell ref="C188:H188"/>
    <mergeCell ref="C176:H176"/>
    <mergeCell ref="C178:H178"/>
    <mergeCell ref="C179:H179"/>
    <mergeCell ref="C180:H180"/>
    <mergeCell ref="C181:H181"/>
    <mergeCell ref="C182:H182"/>
    <mergeCell ref="C172:H172"/>
    <mergeCell ref="I172:J172"/>
    <mergeCell ref="K172:L172"/>
    <mergeCell ref="C174:H174"/>
    <mergeCell ref="I174:J174"/>
    <mergeCell ref="K174:L174"/>
    <mergeCell ref="C148:H148"/>
    <mergeCell ref="I148:J148"/>
    <mergeCell ref="K148:L148"/>
    <mergeCell ref="C150:L150"/>
    <mergeCell ref="C151:L151"/>
    <mergeCell ref="C152:F152"/>
    <mergeCell ref="C124:L124"/>
    <mergeCell ref="C125:L125"/>
    <mergeCell ref="C126:F126"/>
    <mergeCell ref="C146:H146"/>
    <mergeCell ref="I146:J146"/>
    <mergeCell ref="K146:L146"/>
    <mergeCell ref="C120:H120"/>
    <mergeCell ref="I120:J120"/>
    <mergeCell ref="K120:L120"/>
    <mergeCell ref="C122:H122"/>
    <mergeCell ref="I122:J122"/>
    <mergeCell ref="K122:L122"/>
    <mergeCell ref="C88:L88"/>
    <mergeCell ref="C89:L89"/>
    <mergeCell ref="C90:F90"/>
    <mergeCell ref="C118:H118"/>
    <mergeCell ref="I118:J118"/>
    <mergeCell ref="K118:L118"/>
    <mergeCell ref="C84:H84"/>
    <mergeCell ref="I84:J84"/>
    <mergeCell ref="K84:L84"/>
    <mergeCell ref="C86:H86"/>
    <mergeCell ref="I86:J86"/>
    <mergeCell ref="K86:L86"/>
    <mergeCell ref="C53:L53"/>
    <mergeCell ref="C54:L54"/>
    <mergeCell ref="C55:F55"/>
    <mergeCell ref="C82:H82"/>
    <mergeCell ref="I82:J82"/>
    <mergeCell ref="K82:L82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35"/>
  <sheetViews>
    <sheetView workbookViewId="0">
      <selection activeCell="A131" sqref="A131:AX13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129</v>
      </c>
      <c r="C12" s="1">
        <v>0</v>
      </c>
      <c r="D12" s="1">
        <f>ROW(A72)</f>
        <v>72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304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B72</f>
        <v>129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КЛ тип 3 2026 ГЭСН</v>
      </c>
      <c r="H18" s="2"/>
      <c r="I18" s="2"/>
      <c r="J18" s="2"/>
      <c r="K18" s="2"/>
      <c r="L18" s="2"/>
      <c r="M18" s="2"/>
      <c r="N18" s="2"/>
      <c r="O18" s="2">
        <f t="shared" ref="O18:AT18" si="1">O72</f>
        <v>4873.53</v>
      </c>
      <c r="P18" s="2">
        <f t="shared" si="1"/>
        <v>3777.76</v>
      </c>
      <c r="Q18" s="2">
        <f t="shared" si="1"/>
        <v>443.86</v>
      </c>
      <c r="R18" s="2">
        <f t="shared" si="1"/>
        <v>79.97</v>
      </c>
      <c r="S18" s="2">
        <f t="shared" si="1"/>
        <v>571.94000000000005</v>
      </c>
      <c r="T18" s="2">
        <f t="shared" si="1"/>
        <v>0</v>
      </c>
      <c r="U18" s="2">
        <f t="shared" si="1"/>
        <v>1.6138238</v>
      </c>
      <c r="V18" s="2">
        <f t="shared" si="1"/>
        <v>0.189998</v>
      </c>
      <c r="W18" s="2">
        <f t="shared" si="1"/>
        <v>0</v>
      </c>
      <c r="X18" s="2">
        <f t="shared" si="1"/>
        <v>811.71</v>
      </c>
      <c r="Y18" s="2">
        <f t="shared" si="1"/>
        <v>533.63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6252.26</v>
      </c>
      <c r="AS18" s="2">
        <f t="shared" si="1"/>
        <v>6252.26</v>
      </c>
      <c r="AT18" s="2">
        <f t="shared" si="1"/>
        <v>0</v>
      </c>
      <c r="AU18" s="2">
        <f t="shared" ref="AU18:BZ18" si="2">AU72</f>
        <v>0</v>
      </c>
      <c r="AV18" s="2">
        <f t="shared" si="2"/>
        <v>3777.76</v>
      </c>
      <c r="AW18" s="2">
        <f t="shared" si="2"/>
        <v>3777.76</v>
      </c>
      <c r="AX18" s="2">
        <f t="shared" si="2"/>
        <v>0</v>
      </c>
      <c r="AY18" s="2">
        <f t="shared" si="2"/>
        <v>3777.76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33.39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ROW(A42)</f>
        <v>42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B42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Устройство  покрытия из брусчатки на участке внутриквартальной дороги, с подсыпкой щебня t = 15 см, песка  t = 10 см</v>
      </c>
      <c r="H22" s="2"/>
      <c r="I22" s="2"/>
      <c r="J22" s="2"/>
      <c r="K22" s="2"/>
      <c r="L22" s="2"/>
      <c r="M22" s="2"/>
      <c r="N22" s="2"/>
      <c r="O22" s="2">
        <f t="shared" ref="O22:AT22" si="8">O42</f>
        <v>4873.53</v>
      </c>
      <c r="P22" s="2">
        <f t="shared" si="8"/>
        <v>3777.76</v>
      </c>
      <c r="Q22" s="2">
        <f t="shared" si="8"/>
        <v>443.86</v>
      </c>
      <c r="R22" s="2">
        <f t="shared" si="8"/>
        <v>79.97</v>
      </c>
      <c r="S22" s="2">
        <f t="shared" si="8"/>
        <v>571.94000000000005</v>
      </c>
      <c r="T22" s="2">
        <f t="shared" si="8"/>
        <v>0</v>
      </c>
      <c r="U22" s="2">
        <f t="shared" si="8"/>
        <v>1.6138238</v>
      </c>
      <c r="V22" s="2">
        <f t="shared" si="8"/>
        <v>0.189998</v>
      </c>
      <c r="W22" s="2">
        <f t="shared" si="8"/>
        <v>0</v>
      </c>
      <c r="X22" s="2">
        <f t="shared" si="8"/>
        <v>811.71</v>
      </c>
      <c r="Y22" s="2">
        <f t="shared" si="8"/>
        <v>533.63</v>
      </c>
      <c r="Z22" s="2">
        <f t="shared" si="8"/>
        <v>0</v>
      </c>
      <c r="AA22" s="2">
        <f t="shared" si="8"/>
        <v>0</v>
      </c>
      <c r="AB22" s="2">
        <f t="shared" si="8"/>
        <v>4873.53</v>
      </c>
      <c r="AC22" s="2">
        <f t="shared" si="8"/>
        <v>3777.76</v>
      </c>
      <c r="AD22" s="2">
        <f t="shared" si="8"/>
        <v>443.86</v>
      </c>
      <c r="AE22" s="2">
        <f t="shared" si="8"/>
        <v>79.97</v>
      </c>
      <c r="AF22" s="2">
        <f t="shared" si="8"/>
        <v>571.94000000000005</v>
      </c>
      <c r="AG22" s="2">
        <f t="shared" si="8"/>
        <v>0</v>
      </c>
      <c r="AH22" s="2">
        <f t="shared" si="8"/>
        <v>1.6138238</v>
      </c>
      <c r="AI22" s="2">
        <f t="shared" si="8"/>
        <v>0.189998</v>
      </c>
      <c r="AJ22" s="2">
        <f t="shared" si="8"/>
        <v>0</v>
      </c>
      <c r="AK22" s="2">
        <f t="shared" si="8"/>
        <v>811.71</v>
      </c>
      <c r="AL22" s="2">
        <f t="shared" si="8"/>
        <v>533.63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6252.26</v>
      </c>
      <c r="AS22" s="2">
        <f t="shared" si="8"/>
        <v>6252.26</v>
      </c>
      <c r="AT22" s="2">
        <f t="shared" si="8"/>
        <v>0</v>
      </c>
      <c r="AU22" s="2">
        <f t="shared" ref="AU22:BZ22" si="9">AU42</f>
        <v>0</v>
      </c>
      <c r="AV22" s="2">
        <f t="shared" si="9"/>
        <v>3777.76</v>
      </c>
      <c r="AW22" s="2">
        <f t="shared" si="9"/>
        <v>3777.76</v>
      </c>
      <c r="AX22" s="2">
        <f t="shared" si="9"/>
        <v>0</v>
      </c>
      <c r="AY22" s="2">
        <f t="shared" si="9"/>
        <v>3777.76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33.39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CA42</f>
        <v>6252.26</v>
      </c>
      <c r="CB22" s="2">
        <f t="shared" si="10"/>
        <v>6252.26</v>
      </c>
      <c r="CC22" s="2">
        <f t="shared" si="10"/>
        <v>0</v>
      </c>
      <c r="CD22" s="2">
        <f t="shared" si="10"/>
        <v>0</v>
      </c>
      <c r="CE22" s="2">
        <f t="shared" si="10"/>
        <v>3777.76</v>
      </c>
      <c r="CF22" s="2">
        <f t="shared" si="10"/>
        <v>3777.76</v>
      </c>
      <c r="CG22" s="2">
        <f t="shared" si="10"/>
        <v>0</v>
      </c>
      <c r="CH22" s="2">
        <f t="shared" si="10"/>
        <v>3777.76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33.39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ROW(SmtRes!A14)</f>
        <v>14</v>
      </c>
      <c r="D24">
        <f>ROW(EtalonRes!A14)</f>
        <v>14</v>
      </c>
      <c r="E24" t="s">
        <v>16</v>
      </c>
      <c r="F24" t="s">
        <v>17</v>
      </c>
      <c r="G24" t="s">
        <v>18</v>
      </c>
      <c r="H24" t="s">
        <v>19</v>
      </c>
      <c r="I24">
        <f>ROUND(1.5/100,7)</f>
        <v>1.4999999999999999E-2</v>
      </c>
      <c r="J24">
        <v>0</v>
      </c>
      <c r="K24">
        <f>ROUND(1.5/100,7)</f>
        <v>1.4999999999999999E-2</v>
      </c>
      <c r="O24">
        <f>ROUND(CP24,2)</f>
        <v>461.68</v>
      </c>
      <c r="P24">
        <f>SUMIF(SmtRes!AQ1:'SmtRes'!AQ14,"=1",SmtRes!DF1:'SmtRes'!DF14)</f>
        <v>28.740000000000002</v>
      </c>
      <c r="Q24">
        <f>SUMIF(SmtRes!AQ1:'SmtRes'!AQ14,"=1",SmtRes!DG1:'SmtRes'!DG14)</f>
        <v>262.08999999999997</v>
      </c>
      <c r="R24">
        <f>SUMIF(SmtRes!AQ1:'SmtRes'!AQ14,"=1",SmtRes!DH1:'SmtRes'!DH14)</f>
        <v>38.739999999999995</v>
      </c>
      <c r="S24">
        <f>SUMIF(SmtRes!AQ1:'SmtRes'!AQ14,"=1",SmtRes!DI1:'SmtRes'!DI14)</f>
        <v>132.11000000000001</v>
      </c>
      <c r="T24">
        <f>ROUND(CU24*I24,2)</f>
        <v>0</v>
      </c>
      <c r="U24">
        <f>SUMIF(SmtRes!AQ1:'SmtRes'!AQ14,"=1",SmtRes!CV1:'SmtRes'!CV14)</f>
        <v>0.41536279999999998</v>
      </c>
      <c r="V24">
        <f>SUMIF(SmtRes!AQ1:'SmtRes'!AQ14,"=1",SmtRes!CW1:'SmtRes'!CW14)</f>
        <v>9.3225200000000008E-2</v>
      </c>
      <c r="W24">
        <f>ROUND(CX24*I24,2)</f>
        <v>0</v>
      </c>
      <c r="X24">
        <f t="shared" ref="X24:Y26" si="14">ROUND(CY24,2)</f>
        <v>251.15</v>
      </c>
      <c r="Y24">
        <f t="shared" si="14"/>
        <v>194.6</v>
      </c>
      <c r="AA24">
        <v>64033849</v>
      </c>
      <c r="AB24">
        <f>ROUND((AC24+AD24+AF24),6)</f>
        <v>22614.361818000001</v>
      </c>
      <c r="AC24">
        <f>ROUND((SUM(SmtRes!BQ1:'SmtRes'!BQ14)),6)</f>
        <v>1866.2488000000001</v>
      </c>
      <c r="AD24">
        <f>ROUND((((SUM(SmtRes!BR1:'SmtRes'!BR14))-(SUM(SmtRes!BS1:'SmtRes'!BS14)))+AE24),6)</f>
        <v>11941.038175</v>
      </c>
      <c r="AE24">
        <f>ROUND((SUM(SmtRes!BS1:'SmtRes'!BS14)),6)</f>
        <v>2582.7617749999999</v>
      </c>
      <c r="AF24">
        <f>ROUND((SUM(SmtRes!BT1:'SmtRes'!BT14)),6)</f>
        <v>8807.0748430000003</v>
      </c>
      <c r="AG24">
        <f>ROUND((AP24),6)</f>
        <v>0</v>
      </c>
      <c r="AH24">
        <f>(SUM(SmtRes!BU1:'SmtRes'!BU14))</f>
        <v>27.690850000000001</v>
      </c>
      <c r="AI24">
        <f>(SUM(SmtRes!BV1:'SmtRes'!BV14))</f>
        <v>6.2150000000000007</v>
      </c>
      <c r="AJ24">
        <f>(AS24)</f>
        <v>0</v>
      </c>
      <c r="AK24">
        <v>19391.126900000003</v>
      </c>
      <c r="AL24">
        <v>1866.2488000000001</v>
      </c>
      <c r="AM24">
        <v>8684.3914000000004</v>
      </c>
      <c r="AN24">
        <v>1878.3722</v>
      </c>
      <c r="AO24">
        <v>6962.1145000000006</v>
      </c>
      <c r="AP24">
        <v>0</v>
      </c>
      <c r="AQ24">
        <v>21.89</v>
      </c>
      <c r="AR24">
        <v>4.5200000000000005</v>
      </c>
      <c r="AS24">
        <v>0</v>
      </c>
      <c r="AT24">
        <v>147</v>
      </c>
      <c r="AU24">
        <v>113.9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1</v>
      </c>
      <c r="BJ24" t="s">
        <v>20</v>
      </c>
      <c r="BM24">
        <v>27001</v>
      </c>
      <c r="BN24">
        <v>0</v>
      </c>
      <c r="BO24" t="s">
        <v>3</v>
      </c>
      <c r="BP24">
        <v>0</v>
      </c>
      <c r="BQ24">
        <v>2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147</v>
      </c>
      <c r="CA24">
        <v>134</v>
      </c>
      <c r="CB24" t="s">
        <v>3</v>
      </c>
      <c r="CE24">
        <v>0</v>
      </c>
      <c r="CF24">
        <v>0</v>
      </c>
      <c r="CG24">
        <v>0</v>
      </c>
      <c r="CM24">
        <v>0</v>
      </c>
      <c r="CN24" t="s">
        <v>306</v>
      </c>
      <c r="CO24">
        <v>0</v>
      </c>
      <c r="CP24">
        <f>(P24+Q24+S24+R24)</f>
        <v>461.68</v>
      </c>
      <c r="CQ24">
        <f>SUMIF(SmtRes!AQ1:'SmtRes'!AQ14,"=1",SmtRes!AA1:'SmtRes'!AA14)</f>
        <v>27104.09</v>
      </c>
      <c r="CR24">
        <f>SUMIF(SmtRes!AQ1:'SmtRes'!AQ14,"=1",SmtRes!AB1:'SmtRes'!AB14)</f>
        <v>7357.8600000000006</v>
      </c>
      <c r="CS24">
        <f>SUMIF(SmtRes!AQ1:'SmtRes'!AQ14,"=1",SmtRes!AC1:'SmtRes'!AC14)</f>
        <v>1980.83</v>
      </c>
      <c r="CT24">
        <f>SUMIF(SmtRes!AQ1:'SmtRes'!AQ14,"=1",SmtRes!AD1:'SmtRes'!AD14)</f>
        <v>318.05</v>
      </c>
      <c r="CU24">
        <f>AG24</f>
        <v>0</v>
      </c>
      <c r="CV24">
        <f>SUMIF(SmtRes!AQ1:'SmtRes'!AQ14,"=1",SmtRes!BU1:'SmtRes'!BU14)</f>
        <v>27.690850000000001</v>
      </c>
      <c r="CW24">
        <f>SUMIF(SmtRes!AQ1:'SmtRes'!AQ14,"=1",SmtRes!BV1:'SmtRes'!BV14)</f>
        <v>6.2150000000000007</v>
      </c>
      <c r="CX24">
        <f>AJ24</f>
        <v>0</v>
      </c>
      <c r="CY24">
        <f>(((S24+R24)*AT24)/100)</f>
        <v>251.14950000000005</v>
      </c>
      <c r="CZ24">
        <f>(((S24+R24)*AU24)/100)</f>
        <v>194.59815000000003</v>
      </c>
      <c r="DB24">
        <v>1</v>
      </c>
      <c r="DC24" t="s">
        <v>3</v>
      </c>
      <c r="DD24" t="s">
        <v>3</v>
      </c>
      <c r="DE24" t="s">
        <v>21</v>
      </c>
      <c r="DF24" t="s">
        <v>21</v>
      </c>
      <c r="DG24" t="s">
        <v>22</v>
      </c>
      <c r="DH24" t="s">
        <v>3</v>
      </c>
      <c r="DI24" t="s">
        <v>22</v>
      </c>
      <c r="DJ24" t="s">
        <v>21</v>
      </c>
      <c r="DK24" t="s">
        <v>3</v>
      </c>
      <c r="DL24" t="s">
        <v>3</v>
      </c>
      <c r="DM24" t="s">
        <v>23</v>
      </c>
      <c r="DN24">
        <v>0</v>
      </c>
      <c r="DO24">
        <v>0</v>
      </c>
      <c r="DP24">
        <v>1</v>
      </c>
      <c r="DQ24">
        <v>1</v>
      </c>
      <c r="DU24">
        <v>1003</v>
      </c>
      <c r="DV24" t="s">
        <v>19</v>
      </c>
      <c r="DW24" t="s">
        <v>19</v>
      </c>
      <c r="DX24">
        <v>100</v>
      </c>
      <c r="DZ24" t="s">
        <v>3</v>
      </c>
      <c r="EA24" t="s">
        <v>3</v>
      </c>
      <c r="EB24" t="s">
        <v>3</v>
      </c>
      <c r="EC24" t="s">
        <v>3</v>
      </c>
      <c r="EE24">
        <v>61246802</v>
      </c>
      <c r="EF24">
        <v>2</v>
      </c>
      <c r="EG24" t="s">
        <v>24</v>
      </c>
      <c r="EH24">
        <v>21</v>
      </c>
      <c r="EI24" t="s">
        <v>25</v>
      </c>
      <c r="EJ24">
        <v>1</v>
      </c>
      <c r="EK24">
        <v>27001</v>
      </c>
      <c r="EL24" t="s">
        <v>25</v>
      </c>
      <c r="EM24" t="s">
        <v>26</v>
      </c>
      <c r="EO24" t="s">
        <v>27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21.89</v>
      </c>
      <c r="EX24">
        <v>4.5199999999999996</v>
      </c>
      <c r="EY24">
        <v>0</v>
      </c>
      <c r="FQ24">
        <v>0</v>
      </c>
      <c r="FR24">
        <v>0</v>
      </c>
      <c r="FS24">
        <v>0</v>
      </c>
      <c r="FX24">
        <v>147</v>
      </c>
      <c r="FY24">
        <v>113.9</v>
      </c>
      <c r="GA24" t="s">
        <v>3</v>
      </c>
      <c r="GD24">
        <v>1</v>
      </c>
      <c r="GF24">
        <v>-72994599</v>
      </c>
      <c r="GG24">
        <v>2</v>
      </c>
      <c r="GH24">
        <v>1</v>
      </c>
      <c r="GI24">
        <v>-2</v>
      </c>
      <c r="GJ24">
        <v>0</v>
      </c>
      <c r="GK24">
        <v>0</v>
      </c>
      <c r="GL24">
        <f t="shared" ref="GL24:GL40" si="15">ROUND(IF(AND(BH24=3,BI24=3,FS24&lt;&gt;0),P24,0),2)</f>
        <v>0</v>
      </c>
      <c r="GM24">
        <f>ROUND(O24+X24+Y24,2)+GX24</f>
        <v>907.43</v>
      </c>
      <c r="GN24">
        <f t="shared" ref="GN24:GN40" si="16">IF(OR(BI24=0,BI24=1),GM24-GX24,0)</f>
        <v>907.43</v>
      </c>
      <c r="GO24">
        <f t="shared" ref="GO24:GO40" si="17">IF(BI24=2,GM24-GX24,0)</f>
        <v>0</v>
      </c>
      <c r="GP24">
        <f t="shared" ref="GP24:GP40" si="18">IF(BI24=4,GM24-GX24,0)</f>
        <v>0</v>
      </c>
      <c r="GR24">
        <v>0</v>
      </c>
      <c r="GS24">
        <v>3</v>
      </c>
      <c r="GT24">
        <v>0</v>
      </c>
      <c r="GU24" t="s">
        <v>3</v>
      </c>
      <c r="GV24">
        <f>ROUND((GT24),6)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3</v>
      </c>
      <c r="HF24" t="s">
        <v>3</v>
      </c>
      <c r="HM24" t="s">
        <v>3</v>
      </c>
      <c r="HN24" t="s">
        <v>28</v>
      </c>
      <c r="HO24" t="s">
        <v>29</v>
      </c>
      <c r="HP24" t="s">
        <v>25</v>
      </c>
      <c r="HQ24" t="s">
        <v>25</v>
      </c>
      <c r="HS24">
        <v>0</v>
      </c>
      <c r="IK24">
        <v>0</v>
      </c>
    </row>
    <row r="25" spans="1:245" x14ac:dyDescent="0.2">
      <c r="A25">
        <v>18</v>
      </c>
      <c r="B25">
        <v>1</v>
      </c>
      <c r="C25">
        <v>11</v>
      </c>
      <c r="E25" t="s">
        <v>30</v>
      </c>
      <c r="F25" t="s">
        <v>31</v>
      </c>
      <c r="G25" t="s">
        <v>32</v>
      </c>
      <c r="H25" t="s">
        <v>33</v>
      </c>
      <c r="I25">
        <f>I24*J25</f>
        <v>1.0499999999999999E-3</v>
      </c>
      <c r="J25">
        <v>6.9999999999999993E-2</v>
      </c>
      <c r="K25">
        <v>7.0000000000000007E-2</v>
      </c>
      <c r="O25">
        <f>ROUND(CP25,2)</f>
        <v>0</v>
      </c>
      <c r="P25">
        <f>ROUND(CQ25*I25,2)</f>
        <v>0</v>
      </c>
      <c r="Q25">
        <f>ROUND(CR25*I25,2)</f>
        <v>0</v>
      </c>
      <c r="R25">
        <f>ROUND(CS25*I25,2)</f>
        <v>0</v>
      </c>
      <c r="S25">
        <f>ROUND(CT25*I25,2)</f>
        <v>0</v>
      </c>
      <c r="T25">
        <f>ROUND(CU25*I25,2)</f>
        <v>0</v>
      </c>
      <c r="U25">
        <f>ROUND(CV25*I25,7)</f>
        <v>0</v>
      </c>
      <c r="V25">
        <f>ROUND(CW25*I25,7)</f>
        <v>0</v>
      </c>
      <c r="W25">
        <f>ROUND(CX25*I25,2)</f>
        <v>0</v>
      </c>
      <c r="X25">
        <f t="shared" si="14"/>
        <v>0</v>
      </c>
      <c r="Y25">
        <f t="shared" si="14"/>
        <v>0</v>
      </c>
      <c r="AA25">
        <v>64033849</v>
      </c>
      <c r="AB25">
        <f>ROUND((AC25+AD25+AF25),6)</f>
        <v>0</v>
      </c>
      <c r="AC25">
        <f>ROUND((ES25),6)</f>
        <v>0</v>
      </c>
      <c r="AD25">
        <f>ROUND((((ET25)-(EU25))+AE25),6)</f>
        <v>0</v>
      </c>
      <c r="AE25">
        <f>ROUND((EU25),6)</f>
        <v>0</v>
      </c>
      <c r="AF25">
        <f>ROUND((EV25),6)</f>
        <v>0</v>
      </c>
      <c r="AG25">
        <f>ROUND((AP25),6)</f>
        <v>0</v>
      </c>
      <c r="AH25">
        <f>(EW25)</f>
        <v>0</v>
      </c>
      <c r="AI25">
        <f>(EX25)</f>
        <v>0</v>
      </c>
      <c r="AJ25">
        <f>(AS25)</f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147</v>
      </c>
      <c r="AU25">
        <v>134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3</v>
      </c>
      <c r="BI25">
        <v>1</v>
      </c>
      <c r="BJ25" t="s">
        <v>3</v>
      </c>
      <c r="BM25">
        <v>27001</v>
      </c>
      <c r="BN25">
        <v>0</v>
      </c>
      <c r="BO25" t="s">
        <v>3</v>
      </c>
      <c r="BP25">
        <v>0</v>
      </c>
      <c r="BQ25">
        <v>2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147</v>
      </c>
      <c r="CA25">
        <v>134</v>
      </c>
      <c r="CB25" t="s">
        <v>3</v>
      </c>
      <c r="CE25">
        <v>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>(P25+Q25+S25+R25)</f>
        <v>0</v>
      </c>
      <c r="CQ25">
        <f>ROUND(AL25*BC25,2)</f>
        <v>0</v>
      </c>
      <c r="CR25">
        <f>ROUND(AM25*BB25,2)</f>
        <v>0</v>
      </c>
      <c r="CS25">
        <f>ROUND(AN25*BS25,2)</f>
        <v>0</v>
      </c>
      <c r="CT25">
        <f>ROUND(AO25*BA25,2)</f>
        <v>0</v>
      </c>
      <c r="CU25">
        <f>AG25</f>
        <v>0</v>
      </c>
      <c r="CV25">
        <f>AH25</f>
        <v>0</v>
      </c>
      <c r="CW25">
        <f>AI25</f>
        <v>0</v>
      </c>
      <c r="CX25">
        <f>AJ25</f>
        <v>0</v>
      </c>
      <c r="CY25">
        <f>(((S25+R25)*AT25)/100)</f>
        <v>0</v>
      </c>
      <c r="CZ25">
        <f>(((S25+R25)*AU25)/100)</f>
        <v>0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1009</v>
      </c>
      <c r="DV25" t="s">
        <v>33</v>
      </c>
      <c r="DW25" t="s">
        <v>33</v>
      </c>
      <c r="DX25">
        <v>1000</v>
      </c>
      <c r="DZ25" t="s">
        <v>3</v>
      </c>
      <c r="EA25" t="s">
        <v>3</v>
      </c>
      <c r="EB25" t="s">
        <v>3</v>
      </c>
      <c r="EC25" t="s">
        <v>3</v>
      </c>
      <c r="EE25">
        <v>61246802</v>
      </c>
      <c r="EF25">
        <v>2</v>
      </c>
      <c r="EG25" t="s">
        <v>24</v>
      </c>
      <c r="EH25">
        <v>21</v>
      </c>
      <c r="EI25" t="s">
        <v>25</v>
      </c>
      <c r="EJ25">
        <v>1</v>
      </c>
      <c r="EK25">
        <v>27001</v>
      </c>
      <c r="EL25" t="s">
        <v>25</v>
      </c>
      <c r="EM25" t="s">
        <v>26</v>
      </c>
      <c r="EO25" t="s">
        <v>3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FQ25">
        <v>0</v>
      </c>
      <c r="FR25">
        <v>0</v>
      </c>
      <c r="FS25">
        <v>0</v>
      </c>
      <c r="FX25">
        <v>147</v>
      </c>
      <c r="FY25">
        <v>134</v>
      </c>
      <c r="GA25" t="s">
        <v>3</v>
      </c>
      <c r="GD25">
        <v>1</v>
      </c>
      <c r="GF25">
        <v>-1692299120</v>
      </c>
      <c r="GG25">
        <v>2</v>
      </c>
      <c r="GH25">
        <v>1</v>
      </c>
      <c r="GI25">
        <v>-2</v>
      </c>
      <c r="GJ25">
        <v>0</v>
      </c>
      <c r="GK25">
        <v>0</v>
      </c>
      <c r="GL25">
        <f t="shared" si="15"/>
        <v>0</v>
      </c>
      <c r="GM25">
        <f>ROUND(O25+X25+Y25,2)+GX25</f>
        <v>0</v>
      </c>
      <c r="GN25">
        <f t="shared" si="16"/>
        <v>0</v>
      </c>
      <c r="GO25">
        <f t="shared" si="17"/>
        <v>0</v>
      </c>
      <c r="GP25">
        <f t="shared" si="18"/>
        <v>0</v>
      </c>
      <c r="GR25">
        <v>0</v>
      </c>
      <c r="GS25">
        <v>3</v>
      </c>
      <c r="GT25">
        <v>0</v>
      </c>
      <c r="GU25" t="s">
        <v>3</v>
      </c>
      <c r="GV25">
        <f>ROUND((GT25),6)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28</v>
      </c>
      <c r="HO25" t="s">
        <v>29</v>
      </c>
      <c r="HP25" t="s">
        <v>25</v>
      </c>
      <c r="HQ25" t="s">
        <v>25</v>
      </c>
      <c r="HS25">
        <v>0</v>
      </c>
      <c r="IK25">
        <v>0</v>
      </c>
    </row>
    <row r="26" spans="1:245" x14ac:dyDescent="0.2">
      <c r="A26">
        <v>18</v>
      </c>
      <c r="B26">
        <v>1</v>
      </c>
      <c r="C26">
        <v>13</v>
      </c>
      <c r="E26" t="s">
        <v>34</v>
      </c>
      <c r="F26" t="s">
        <v>35</v>
      </c>
      <c r="G26" t="s">
        <v>36</v>
      </c>
      <c r="H26" t="s">
        <v>37</v>
      </c>
      <c r="I26">
        <f>I24*J26</f>
        <v>0.15</v>
      </c>
      <c r="J26">
        <v>10</v>
      </c>
      <c r="K26">
        <v>10</v>
      </c>
      <c r="O26">
        <f>ROUND(CP26,2)</f>
        <v>0</v>
      </c>
      <c r="P26">
        <f>ROUND(CQ26*I26,2)</f>
        <v>0</v>
      </c>
      <c r="Q26">
        <f>ROUND(CR26*I26,2)</f>
        <v>0</v>
      </c>
      <c r="R26">
        <f>ROUND(CS26*I26,2)</f>
        <v>0</v>
      </c>
      <c r="S26">
        <f>ROUND(CT26*I26,2)</f>
        <v>0</v>
      </c>
      <c r="T26">
        <f>ROUND(CU26*I26,2)</f>
        <v>0</v>
      </c>
      <c r="U26">
        <f>ROUND(CV26*I26,7)</f>
        <v>0</v>
      </c>
      <c r="V26">
        <f>ROUND(CW26*I26,7)</f>
        <v>0</v>
      </c>
      <c r="W26">
        <f>ROUND(CX26*I26,2)</f>
        <v>0</v>
      </c>
      <c r="X26">
        <f t="shared" si="14"/>
        <v>0</v>
      </c>
      <c r="Y26">
        <f t="shared" si="14"/>
        <v>0</v>
      </c>
      <c r="AA26">
        <v>64033849</v>
      </c>
      <c r="AB26">
        <f>ROUND((AC26+AD26+AF26),6)</f>
        <v>0</v>
      </c>
      <c r="AC26">
        <f>ROUND((ES26),6)</f>
        <v>0</v>
      </c>
      <c r="AD26">
        <f>ROUND((((ET26)-(EU26))+AE26),6)</f>
        <v>0</v>
      </c>
      <c r="AE26">
        <f>ROUND((EU26),6)</f>
        <v>0</v>
      </c>
      <c r="AF26">
        <f>ROUND((EV26),6)</f>
        <v>0</v>
      </c>
      <c r="AG26">
        <f>ROUND((AP26),6)</f>
        <v>0</v>
      </c>
      <c r="AH26">
        <f>(EW26)</f>
        <v>0</v>
      </c>
      <c r="AI26">
        <f>(EX26)</f>
        <v>0</v>
      </c>
      <c r="AJ26">
        <f>(AS26)</f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147</v>
      </c>
      <c r="AU26">
        <v>134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D26" t="s">
        <v>3</v>
      </c>
      <c r="BE26" t="s">
        <v>3</v>
      </c>
      <c r="BF26" t="s">
        <v>3</v>
      </c>
      <c r="BG26" t="s">
        <v>3</v>
      </c>
      <c r="BH26">
        <v>3</v>
      </c>
      <c r="BI26">
        <v>1</v>
      </c>
      <c r="BJ26" t="s">
        <v>3</v>
      </c>
      <c r="BM26">
        <v>27001</v>
      </c>
      <c r="BN26">
        <v>0</v>
      </c>
      <c r="BO26" t="s">
        <v>3</v>
      </c>
      <c r="BP26">
        <v>0</v>
      </c>
      <c r="BQ26">
        <v>2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147</v>
      </c>
      <c r="CA26">
        <v>134</v>
      </c>
      <c r="CB26" t="s">
        <v>3</v>
      </c>
      <c r="CE26">
        <v>0</v>
      </c>
      <c r="CF26">
        <v>0</v>
      </c>
      <c r="CG26">
        <v>0</v>
      </c>
      <c r="CM26">
        <v>0</v>
      </c>
      <c r="CN26" t="s">
        <v>3</v>
      </c>
      <c r="CO26">
        <v>0</v>
      </c>
      <c r="CP26">
        <f>(P26+Q26+S26+R26)</f>
        <v>0</v>
      </c>
      <c r="CQ26">
        <f>ROUND(AL26*BC26,2)</f>
        <v>0</v>
      </c>
      <c r="CR26">
        <f>ROUND(AM26*BB26,2)</f>
        <v>0</v>
      </c>
      <c r="CS26">
        <f>ROUND(AN26*BS26,2)</f>
        <v>0</v>
      </c>
      <c r="CT26">
        <f>ROUND(AO26*BA26,2)</f>
        <v>0</v>
      </c>
      <c r="CU26">
        <f>AG26</f>
        <v>0</v>
      </c>
      <c r="CV26">
        <f>AH26</f>
        <v>0</v>
      </c>
      <c r="CW26">
        <f>AI26</f>
        <v>0</v>
      </c>
      <c r="CX26">
        <f>AJ26</f>
        <v>0</v>
      </c>
      <c r="CY26">
        <f>(((S26+R26)*AT26)/100)</f>
        <v>0</v>
      </c>
      <c r="CZ26">
        <f>(((S26+R26)*AU26)/100)</f>
        <v>0</v>
      </c>
      <c r="DC26" t="s">
        <v>3</v>
      </c>
      <c r="DD26" t="s">
        <v>3</v>
      </c>
      <c r="DE26" t="s">
        <v>3</v>
      </c>
      <c r="DF26" t="s">
        <v>3</v>
      </c>
      <c r="DG26" t="s">
        <v>3</v>
      </c>
      <c r="DH26" t="s">
        <v>3</v>
      </c>
      <c r="DI26" t="s">
        <v>3</v>
      </c>
      <c r="DJ26" t="s">
        <v>3</v>
      </c>
      <c r="DK26" t="s">
        <v>3</v>
      </c>
      <c r="DL26" t="s">
        <v>3</v>
      </c>
      <c r="DM26" t="s">
        <v>3</v>
      </c>
      <c r="DN26">
        <v>0</v>
      </c>
      <c r="DO26">
        <v>0</v>
      </c>
      <c r="DP26">
        <v>1</v>
      </c>
      <c r="DQ26">
        <v>1</v>
      </c>
      <c r="DU26">
        <v>1003</v>
      </c>
      <c r="DV26" t="s">
        <v>37</v>
      </c>
      <c r="DW26" t="s">
        <v>37</v>
      </c>
      <c r="DX26">
        <v>10</v>
      </c>
      <c r="DZ26" t="s">
        <v>3</v>
      </c>
      <c r="EA26" t="s">
        <v>3</v>
      </c>
      <c r="EB26" t="s">
        <v>3</v>
      </c>
      <c r="EC26" t="s">
        <v>3</v>
      </c>
      <c r="EE26">
        <v>61246802</v>
      </c>
      <c r="EF26">
        <v>2</v>
      </c>
      <c r="EG26" t="s">
        <v>24</v>
      </c>
      <c r="EH26">
        <v>21</v>
      </c>
      <c r="EI26" t="s">
        <v>25</v>
      </c>
      <c r="EJ26">
        <v>1</v>
      </c>
      <c r="EK26">
        <v>27001</v>
      </c>
      <c r="EL26" t="s">
        <v>25</v>
      </c>
      <c r="EM26" t="s">
        <v>26</v>
      </c>
      <c r="EO26" t="s">
        <v>3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FQ26">
        <v>0</v>
      </c>
      <c r="FR26">
        <v>0</v>
      </c>
      <c r="FS26">
        <v>0</v>
      </c>
      <c r="FX26">
        <v>147</v>
      </c>
      <c r="FY26">
        <v>134</v>
      </c>
      <c r="GA26" t="s">
        <v>3</v>
      </c>
      <c r="GD26">
        <v>1</v>
      </c>
      <c r="GF26">
        <v>-1360623059</v>
      </c>
      <c r="GG26">
        <v>2</v>
      </c>
      <c r="GH26">
        <v>1</v>
      </c>
      <c r="GI26">
        <v>-2</v>
      </c>
      <c r="GJ26">
        <v>0</v>
      </c>
      <c r="GK26">
        <v>0</v>
      </c>
      <c r="GL26">
        <f t="shared" si="15"/>
        <v>0</v>
      </c>
      <c r="GM26">
        <f>ROUND(O26+X26+Y26,2)+GX26</f>
        <v>0</v>
      </c>
      <c r="GN26">
        <f t="shared" si="16"/>
        <v>0</v>
      </c>
      <c r="GO26">
        <f t="shared" si="17"/>
        <v>0</v>
      </c>
      <c r="GP26">
        <f t="shared" si="18"/>
        <v>0</v>
      </c>
      <c r="GR26">
        <v>0</v>
      </c>
      <c r="GS26">
        <v>3</v>
      </c>
      <c r="GT26">
        <v>0</v>
      </c>
      <c r="GU26" t="s">
        <v>3</v>
      </c>
      <c r="GV26">
        <f>ROUND((GT26),6)</f>
        <v>0</v>
      </c>
      <c r="GW26">
        <v>1</v>
      </c>
      <c r="GX26">
        <f>ROUND(HC26*I26,2)</f>
        <v>0</v>
      </c>
      <c r="HA26">
        <v>0</v>
      </c>
      <c r="HB26">
        <v>0</v>
      </c>
      <c r="HC26">
        <f>GV26*GW26</f>
        <v>0</v>
      </c>
      <c r="HE26" t="s">
        <v>3</v>
      </c>
      <c r="HF26" t="s">
        <v>3</v>
      </c>
      <c r="HM26" t="s">
        <v>3</v>
      </c>
      <c r="HN26" t="s">
        <v>28</v>
      </c>
      <c r="HO26" t="s">
        <v>29</v>
      </c>
      <c r="HP26" t="s">
        <v>25</v>
      </c>
      <c r="HQ26" t="s">
        <v>25</v>
      </c>
      <c r="HS26">
        <v>0</v>
      </c>
      <c r="IK26">
        <v>0</v>
      </c>
    </row>
    <row r="27" spans="1:245" x14ac:dyDescent="0.2">
      <c r="A27">
        <v>17</v>
      </c>
      <c r="B27">
        <v>1</v>
      </c>
      <c r="E27" t="s">
        <v>38</v>
      </c>
      <c r="F27" t="s">
        <v>39</v>
      </c>
      <c r="G27" t="s">
        <v>40</v>
      </c>
      <c r="H27" t="s">
        <v>41</v>
      </c>
      <c r="I27">
        <v>0.03</v>
      </c>
      <c r="J27">
        <v>0</v>
      </c>
      <c r="K27">
        <v>0.03</v>
      </c>
      <c r="O27">
        <f>0</f>
        <v>0</v>
      </c>
      <c r="P27">
        <f>0</f>
        <v>0</v>
      </c>
      <c r="Q27">
        <f>0</f>
        <v>0</v>
      </c>
      <c r="R27">
        <f>0</f>
        <v>0</v>
      </c>
      <c r="S27">
        <f>0</f>
        <v>0</v>
      </c>
      <c r="T27">
        <f>0</f>
        <v>0</v>
      </c>
      <c r="U27">
        <f>0</f>
        <v>0</v>
      </c>
      <c r="V27">
        <f>0</f>
        <v>0</v>
      </c>
      <c r="W27">
        <f>0</f>
        <v>0</v>
      </c>
      <c r="X27">
        <f>0</f>
        <v>0</v>
      </c>
      <c r="Y27">
        <f>0</f>
        <v>0</v>
      </c>
      <c r="AA27">
        <v>64033849</v>
      </c>
      <c r="AB27">
        <f>ROUND((AK27),6)</f>
        <v>911.94</v>
      </c>
      <c r="AC27">
        <f>0</f>
        <v>0</v>
      </c>
      <c r="AD27">
        <f>0</f>
        <v>0</v>
      </c>
      <c r="AE27">
        <f>0</f>
        <v>0</v>
      </c>
      <c r="AF27">
        <f>0</f>
        <v>0</v>
      </c>
      <c r="AG27">
        <f>0</f>
        <v>0</v>
      </c>
      <c r="AH27">
        <f>0</f>
        <v>0</v>
      </c>
      <c r="AI27">
        <f>0</f>
        <v>0</v>
      </c>
      <c r="AJ27">
        <f>0</f>
        <v>0</v>
      </c>
      <c r="AK27">
        <v>911.94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0</v>
      </c>
      <c r="BI27">
        <v>1</v>
      </c>
      <c r="BJ27" t="s">
        <v>39</v>
      </c>
      <c r="BM27">
        <v>700007</v>
      </c>
      <c r="BN27">
        <v>0</v>
      </c>
      <c r="BO27" t="s">
        <v>3</v>
      </c>
      <c r="BP27">
        <v>0</v>
      </c>
      <c r="BQ27">
        <v>19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90</v>
      </c>
      <c r="CA27">
        <v>42</v>
      </c>
      <c r="CB27" t="s">
        <v>3</v>
      </c>
      <c r="CE27">
        <v>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>AB27*AZ27</f>
        <v>911.94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41</v>
      </c>
      <c r="DW27" t="s">
        <v>41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61247200</v>
      </c>
      <c r="EF27">
        <v>19</v>
      </c>
      <c r="EG27" t="s">
        <v>42</v>
      </c>
      <c r="EH27">
        <v>106</v>
      </c>
      <c r="EI27" t="s">
        <v>42</v>
      </c>
      <c r="EJ27">
        <v>1</v>
      </c>
      <c r="EK27">
        <v>700007</v>
      </c>
      <c r="EL27" t="s">
        <v>42</v>
      </c>
      <c r="EM27" t="s">
        <v>43</v>
      </c>
      <c r="EO27" t="s">
        <v>3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0</v>
      </c>
      <c r="FY27">
        <v>0</v>
      </c>
      <c r="GA27" t="s">
        <v>3</v>
      </c>
      <c r="GD27">
        <v>1</v>
      </c>
      <c r="GF27">
        <v>710099658</v>
      </c>
      <c r="GG27">
        <v>2</v>
      </c>
      <c r="GH27">
        <v>1</v>
      </c>
      <c r="GI27">
        <v>-2</v>
      </c>
      <c r="GJ27">
        <v>2</v>
      </c>
      <c r="GK27">
        <v>0</v>
      </c>
      <c r="GL27">
        <f t="shared" si="15"/>
        <v>0</v>
      </c>
      <c r="GM27">
        <f>ROUND(CP27*I27,2)</f>
        <v>27.36</v>
      </c>
      <c r="GN27">
        <f t="shared" si="16"/>
        <v>27.36</v>
      </c>
      <c r="GO27">
        <f t="shared" si="17"/>
        <v>0</v>
      </c>
      <c r="GP27">
        <f t="shared" si="18"/>
        <v>0</v>
      </c>
      <c r="GR27">
        <v>0</v>
      </c>
      <c r="GS27">
        <v>3</v>
      </c>
      <c r="GT27">
        <v>0</v>
      </c>
      <c r="GU27" t="s">
        <v>3</v>
      </c>
      <c r="GV27">
        <f>0</f>
        <v>0</v>
      </c>
      <c r="GW27">
        <v>1</v>
      </c>
      <c r="GX27">
        <f>0</f>
        <v>0</v>
      </c>
      <c r="HA27">
        <v>0</v>
      </c>
      <c r="HB27">
        <v>0</v>
      </c>
      <c r="HC27">
        <v>0</v>
      </c>
      <c r="HD27">
        <f>GM27</f>
        <v>27.36</v>
      </c>
      <c r="HE27" t="s">
        <v>3</v>
      </c>
      <c r="HF27" t="s">
        <v>3</v>
      </c>
      <c r="HM27" t="s">
        <v>3</v>
      </c>
      <c r="HN27" t="s">
        <v>44</v>
      </c>
      <c r="HO27" t="s">
        <v>45</v>
      </c>
      <c r="HP27" t="s">
        <v>42</v>
      </c>
      <c r="HQ27" t="s">
        <v>42</v>
      </c>
      <c r="HS27">
        <v>0</v>
      </c>
      <c r="IK27">
        <v>0</v>
      </c>
    </row>
    <row r="28" spans="1:245" x14ac:dyDescent="0.2">
      <c r="A28">
        <v>17</v>
      </c>
      <c r="B28">
        <v>1</v>
      </c>
      <c r="E28" t="s">
        <v>46</v>
      </c>
      <c r="F28" t="s">
        <v>47</v>
      </c>
      <c r="G28" t="s">
        <v>48</v>
      </c>
      <c r="H28" t="s">
        <v>41</v>
      </c>
      <c r="I28">
        <v>0.03</v>
      </c>
      <c r="J28">
        <v>0</v>
      </c>
      <c r="K28">
        <v>0.03</v>
      </c>
      <c r="O28">
        <f>0</f>
        <v>0</v>
      </c>
      <c r="P28">
        <f>0</f>
        <v>0</v>
      </c>
      <c r="Q28">
        <f>0</f>
        <v>0</v>
      </c>
      <c r="R28">
        <f>0</f>
        <v>0</v>
      </c>
      <c r="S28">
        <f>0</f>
        <v>0</v>
      </c>
      <c r="T28">
        <f>0</f>
        <v>0</v>
      </c>
      <c r="U28">
        <f>0</f>
        <v>0</v>
      </c>
      <c r="V28">
        <f>0</f>
        <v>0</v>
      </c>
      <c r="W28">
        <f>0</f>
        <v>0</v>
      </c>
      <c r="X28">
        <f>0</f>
        <v>0</v>
      </c>
      <c r="Y28">
        <f>0</f>
        <v>0</v>
      </c>
      <c r="AA28">
        <v>64033849</v>
      </c>
      <c r="AB28">
        <f>ROUND((AK28),6)</f>
        <v>201.02</v>
      </c>
      <c r="AC28">
        <f>0</f>
        <v>0</v>
      </c>
      <c r="AD28">
        <f>0</f>
        <v>0</v>
      </c>
      <c r="AE28">
        <f>0</f>
        <v>0</v>
      </c>
      <c r="AF28">
        <f>0</f>
        <v>0</v>
      </c>
      <c r="AG28">
        <f>0</f>
        <v>0</v>
      </c>
      <c r="AH28">
        <f>0</f>
        <v>0</v>
      </c>
      <c r="AI28">
        <f>0</f>
        <v>0</v>
      </c>
      <c r="AJ28">
        <f>0</f>
        <v>0</v>
      </c>
      <c r="AK28">
        <v>201.02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47</v>
      </c>
      <c r="BM28">
        <v>700008</v>
      </c>
      <c r="BN28">
        <v>0</v>
      </c>
      <c r="BO28" t="s">
        <v>3</v>
      </c>
      <c r="BP28">
        <v>0</v>
      </c>
      <c r="BQ28">
        <v>10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94</v>
      </c>
      <c r="CA28">
        <v>61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AB28*AZ28</f>
        <v>201.02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41</v>
      </c>
      <c r="DW28" t="s">
        <v>41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61247201</v>
      </c>
      <c r="EF28">
        <v>10</v>
      </c>
      <c r="EG28" t="s">
        <v>49</v>
      </c>
      <c r="EH28">
        <v>107</v>
      </c>
      <c r="EI28" t="s">
        <v>50</v>
      </c>
      <c r="EJ28">
        <v>1</v>
      </c>
      <c r="EK28">
        <v>700008</v>
      </c>
      <c r="EL28" t="s">
        <v>51</v>
      </c>
      <c r="EM28" t="s">
        <v>52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0</v>
      </c>
      <c r="FY28">
        <v>0</v>
      </c>
      <c r="GA28" t="s">
        <v>3</v>
      </c>
      <c r="GD28">
        <v>1</v>
      </c>
      <c r="GF28">
        <v>722638241</v>
      </c>
      <c r="GG28">
        <v>2</v>
      </c>
      <c r="GH28">
        <v>1</v>
      </c>
      <c r="GI28">
        <v>-2</v>
      </c>
      <c r="GJ28">
        <v>2</v>
      </c>
      <c r="GK28">
        <v>0</v>
      </c>
      <c r="GL28">
        <f t="shared" si="15"/>
        <v>0</v>
      </c>
      <c r="GM28">
        <f>ROUND(CP28*I28,2)</f>
        <v>6.03</v>
      </c>
      <c r="GN28">
        <f t="shared" si="16"/>
        <v>6.03</v>
      </c>
      <c r="GO28">
        <f t="shared" si="17"/>
        <v>0</v>
      </c>
      <c r="GP28">
        <f t="shared" si="18"/>
        <v>0</v>
      </c>
      <c r="GR28">
        <v>0</v>
      </c>
      <c r="GS28">
        <v>3</v>
      </c>
      <c r="GT28">
        <v>0</v>
      </c>
      <c r="GU28" t="s">
        <v>3</v>
      </c>
      <c r="GV28">
        <f>0</f>
        <v>0</v>
      </c>
      <c r="GW28">
        <v>1</v>
      </c>
      <c r="GX28">
        <f>0</f>
        <v>0</v>
      </c>
      <c r="HA28">
        <v>0</v>
      </c>
      <c r="HB28">
        <v>0</v>
      </c>
      <c r="HC28">
        <v>0</v>
      </c>
      <c r="HD28">
        <f>GM28</f>
        <v>6.03</v>
      </c>
      <c r="HE28" t="s">
        <v>3</v>
      </c>
      <c r="HF28" t="s">
        <v>3</v>
      </c>
      <c r="HM28" t="s">
        <v>3</v>
      </c>
      <c r="HN28" t="s">
        <v>53</v>
      </c>
      <c r="HO28" t="s">
        <v>54</v>
      </c>
      <c r="HP28" t="s">
        <v>50</v>
      </c>
      <c r="HQ28" t="s">
        <v>50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ROW(SmtRes!A26)</f>
        <v>26</v>
      </c>
      <c r="D29">
        <f>ROW(EtalonRes!A26)</f>
        <v>26</v>
      </c>
      <c r="E29" t="s">
        <v>55</v>
      </c>
      <c r="F29" t="s">
        <v>56</v>
      </c>
      <c r="G29" t="s">
        <v>57</v>
      </c>
      <c r="H29" t="s">
        <v>58</v>
      </c>
      <c r="I29">
        <f>ROUND(1/1000,7)</f>
        <v>1E-3</v>
      </c>
      <c r="J29">
        <v>0</v>
      </c>
      <c r="K29">
        <f>ROUND(1/1000,7)</f>
        <v>1E-3</v>
      </c>
      <c r="O29">
        <f t="shared" ref="O29:O40" si="19">ROUND(CP29,2)</f>
        <v>128.04</v>
      </c>
      <c r="P29">
        <f>SUMIF(SmtRes!AQ15:'SmtRes'!AQ26,"=1",SmtRes!DF15:'SmtRes'!DF26)</f>
        <v>1.2</v>
      </c>
      <c r="Q29">
        <f>SUMIF(SmtRes!AQ15:'SmtRes'!AQ26,"=1",SmtRes!DG15:'SmtRes'!DG26)</f>
        <v>91.639999999999986</v>
      </c>
      <c r="R29">
        <f>SUMIF(SmtRes!AQ15:'SmtRes'!AQ26,"=1",SmtRes!DH15:'SmtRes'!DH26)</f>
        <v>21.92</v>
      </c>
      <c r="S29">
        <f>SUMIF(SmtRes!AQ15:'SmtRes'!AQ26,"=1",SmtRes!DI15:'SmtRes'!DI26)</f>
        <v>13.28</v>
      </c>
      <c r="T29">
        <f t="shared" ref="T29:T40" si="20">ROUND(CU29*I29,2)</f>
        <v>0</v>
      </c>
      <c r="U29">
        <f>SUMIF(SmtRes!AQ15:'SmtRes'!AQ26,"=1",SmtRes!CV15:'SmtRes'!CV26)</f>
        <v>4.1744999999999997E-2</v>
      </c>
      <c r="V29">
        <f>SUMIF(SmtRes!AQ15:'SmtRes'!AQ26,"=1",SmtRes!CW15:'SmtRes'!CW26)</f>
        <v>5.1383900000000003E-2</v>
      </c>
      <c r="W29">
        <f t="shared" ref="W29:W40" si="21">ROUND(CX29*I29,2)</f>
        <v>0</v>
      </c>
      <c r="X29">
        <f t="shared" ref="X29:X40" si="22">ROUND(CY29,2)</f>
        <v>51.74</v>
      </c>
      <c r="Y29">
        <f t="shared" ref="Y29:Y40" si="23">ROUND(CZ29,2)</f>
        <v>40.090000000000003</v>
      </c>
      <c r="AA29">
        <v>64033849</v>
      </c>
      <c r="AB29">
        <f t="shared" ref="AB29:AB40" si="24">ROUND((AC29+AD29+AF29),6)</f>
        <v>83512.897425000003</v>
      </c>
      <c r="AC29">
        <f>ROUND((SUM(SmtRes!BQ15:'SmtRes'!BQ26)),6)</f>
        <v>1071.3</v>
      </c>
      <c r="AD29">
        <f>ROUND((((SUM(SmtRes!BR15:'SmtRes'!BR26))-(SUM(SmtRes!BS15:'SmtRes'!BS26)))+AE29),6)</f>
        <v>69164.600175</v>
      </c>
      <c r="AE29">
        <f>ROUND((SUM(SmtRes!BS15:'SmtRes'!BS26)),6)</f>
        <v>21912.972399999999</v>
      </c>
      <c r="AF29">
        <f>ROUND((SUM(SmtRes!BT15:'SmtRes'!BT26)),6)</f>
        <v>13276.99725</v>
      </c>
      <c r="AG29">
        <f t="shared" ref="AG29:AG40" si="25">ROUND((AP29),6)</f>
        <v>0</v>
      </c>
      <c r="AH29">
        <f>(SUM(SmtRes!BU15:'SmtRes'!BU26))</f>
        <v>41.745000000000005</v>
      </c>
      <c r="AI29">
        <f>(SUM(SmtRes!BV15:'SmtRes'!BV26))</f>
        <v>51.383750000000006</v>
      </c>
      <c r="AJ29">
        <f t="shared" ref="AJ29:AJ40" si="26">(AS29)</f>
        <v>0</v>
      </c>
      <c r="AK29">
        <v>77805.184600000008</v>
      </c>
      <c r="AL29">
        <v>1071.3</v>
      </c>
      <c r="AM29">
        <v>50301.527399999999</v>
      </c>
      <c r="AN29">
        <v>15936.707199999999</v>
      </c>
      <c r="AO29">
        <v>10495.65</v>
      </c>
      <c r="AP29">
        <v>0</v>
      </c>
      <c r="AQ29">
        <v>33</v>
      </c>
      <c r="AR29">
        <v>37.369999999999997</v>
      </c>
      <c r="AS29">
        <v>0</v>
      </c>
      <c r="AT29">
        <v>147</v>
      </c>
      <c r="AU29">
        <v>113.9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59</v>
      </c>
      <c r="BM29">
        <v>27001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147</v>
      </c>
      <c r="CA29">
        <v>134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306</v>
      </c>
      <c r="CO29">
        <v>0</v>
      </c>
      <c r="CP29">
        <f t="shared" ref="CP29:CP40" si="27">(P29+Q29+S29+R29)</f>
        <v>128.04</v>
      </c>
      <c r="CQ29">
        <f>SUMIF(SmtRes!AQ15:'SmtRes'!AQ26,"=1",SmtRes!AA15:'SmtRes'!AA26)</f>
        <v>40</v>
      </c>
      <c r="CR29">
        <f>SUMIF(SmtRes!AQ15:'SmtRes'!AQ26,"=1",SmtRes!AB15:'SmtRes'!AB26)</f>
        <v>12664.49</v>
      </c>
      <c r="CS29">
        <f>SUMIF(SmtRes!AQ15:'SmtRes'!AQ26,"=1",SmtRes!AC15:'SmtRes'!AC26)</f>
        <v>3024.2299999999996</v>
      </c>
      <c r="CT29">
        <f>SUMIF(SmtRes!AQ15:'SmtRes'!AQ26,"=1",SmtRes!AD15:'SmtRes'!AD26)</f>
        <v>318.05</v>
      </c>
      <c r="CU29">
        <f t="shared" ref="CU29:CU40" si="28">AG29</f>
        <v>0</v>
      </c>
      <c r="CV29">
        <f>SUMIF(SmtRes!AQ15:'SmtRes'!AQ26,"=1",SmtRes!BU15:'SmtRes'!BU26)</f>
        <v>41.745000000000005</v>
      </c>
      <c r="CW29">
        <f>SUMIF(SmtRes!AQ15:'SmtRes'!AQ26,"=1",SmtRes!BV15:'SmtRes'!BV26)</f>
        <v>51.383750000000006</v>
      </c>
      <c r="CX29">
        <f t="shared" ref="CX29:CX40" si="29">AJ29</f>
        <v>0</v>
      </c>
      <c r="CY29">
        <f>(((S29+R29)*AT29)/100)</f>
        <v>51.744000000000007</v>
      </c>
      <c r="CZ29">
        <f>(((S29+R29)*AU29)/100)</f>
        <v>40.092800000000004</v>
      </c>
      <c r="DB29">
        <v>3</v>
      </c>
      <c r="DC29" t="s">
        <v>3</v>
      </c>
      <c r="DD29" t="s">
        <v>3</v>
      </c>
      <c r="DE29" t="s">
        <v>21</v>
      </c>
      <c r="DF29" t="s">
        <v>21</v>
      </c>
      <c r="DG29" t="s">
        <v>22</v>
      </c>
      <c r="DH29" t="s">
        <v>3</v>
      </c>
      <c r="DI29" t="s">
        <v>22</v>
      </c>
      <c r="DJ29" t="s">
        <v>21</v>
      </c>
      <c r="DK29" t="s">
        <v>3</v>
      </c>
      <c r="DL29" t="s">
        <v>3</v>
      </c>
      <c r="DM29" t="s">
        <v>23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58</v>
      </c>
      <c r="DW29" t="s">
        <v>58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61246802</v>
      </c>
      <c r="EF29">
        <v>2</v>
      </c>
      <c r="EG29" t="s">
        <v>24</v>
      </c>
      <c r="EH29">
        <v>21</v>
      </c>
      <c r="EI29" t="s">
        <v>25</v>
      </c>
      <c r="EJ29">
        <v>1</v>
      </c>
      <c r="EK29">
        <v>27001</v>
      </c>
      <c r="EL29" t="s">
        <v>25</v>
      </c>
      <c r="EM29" t="s">
        <v>26</v>
      </c>
      <c r="EO29" t="s">
        <v>27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33</v>
      </c>
      <c r="EX29">
        <v>37.369999999999997</v>
      </c>
      <c r="EY29">
        <v>0</v>
      </c>
      <c r="FQ29">
        <v>0</v>
      </c>
      <c r="FR29">
        <v>0</v>
      </c>
      <c r="FS29">
        <v>0</v>
      </c>
      <c r="FX29">
        <v>147</v>
      </c>
      <c r="FY29">
        <v>113.9</v>
      </c>
      <c r="GA29" t="s">
        <v>3</v>
      </c>
      <c r="GD29">
        <v>1</v>
      </c>
      <c r="GF29">
        <v>2133912525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15"/>
        <v>0</v>
      </c>
      <c r="GM29">
        <f t="shared" ref="GM29:GM40" si="30">ROUND(O29+X29+Y29,2)+GX29</f>
        <v>219.87</v>
      </c>
      <c r="GN29">
        <f t="shared" si="16"/>
        <v>219.87</v>
      </c>
      <c r="GO29">
        <f t="shared" si="17"/>
        <v>0</v>
      </c>
      <c r="GP29">
        <f t="shared" si="18"/>
        <v>0</v>
      </c>
      <c r="GR29">
        <v>0</v>
      </c>
      <c r="GS29">
        <v>3</v>
      </c>
      <c r="GT29">
        <v>0</v>
      </c>
      <c r="GU29" t="s">
        <v>3</v>
      </c>
      <c r="GV29">
        <f t="shared" ref="GV29:GV40" si="31">ROUND((GT29),6)</f>
        <v>0</v>
      </c>
      <c r="GW29">
        <v>1</v>
      </c>
      <c r="GX29">
        <f t="shared" ref="GX29:GX40" si="32">ROUND(HC29*I29,2)</f>
        <v>0</v>
      </c>
      <c r="HA29">
        <v>0</v>
      </c>
      <c r="HB29">
        <v>0</v>
      </c>
      <c r="HC29">
        <f t="shared" ref="HC29:HC40" si="33">GV29*GW29</f>
        <v>0</v>
      </c>
      <c r="HE29" t="s">
        <v>3</v>
      </c>
      <c r="HF29" t="s">
        <v>3</v>
      </c>
      <c r="HM29" t="s">
        <v>3</v>
      </c>
      <c r="HN29" t="s">
        <v>28</v>
      </c>
      <c r="HO29" t="s">
        <v>29</v>
      </c>
      <c r="HP29" t="s">
        <v>25</v>
      </c>
      <c r="HQ29" t="s">
        <v>25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25</v>
      </c>
      <c r="E30" t="s">
        <v>60</v>
      </c>
      <c r="F30" t="s">
        <v>61</v>
      </c>
      <c r="G30" t="s">
        <v>62</v>
      </c>
      <c r="H30" t="s">
        <v>63</v>
      </c>
      <c r="I30">
        <f>I29*J30</f>
        <v>1.4999999999999999E-2</v>
      </c>
      <c r="J30">
        <v>15</v>
      </c>
      <c r="K30">
        <v>15</v>
      </c>
      <c r="O30">
        <f t="shared" si="19"/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0"/>
        <v>0</v>
      </c>
      <c r="U30">
        <f>ROUND(CV30*I30,7)</f>
        <v>0</v>
      </c>
      <c r="V30">
        <f>ROUND(CW30*I30,7)</f>
        <v>0</v>
      </c>
      <c r="W30">
        <f t="shared" si="21"/>
        <v>0</v>
      </c>
      <c r="X30">
        <f t="shared" si="22"/>
        <v>0</v>
      </c>
      <c r="Y30">
        <f t="shared" si="23"/>
        <v>0</v>
      </c>
      <c r="AA30">
        <v>64033849</v>
      </c>
      <c r="AB30">
        <f t="shared" si="24"/>
        <v>0</v>
      </c>
      <c r="AC30">
        <f>ROUND((ES30),6)</f>
        <v>0</v>
      </c>
      <c r="AD30">
        <f>ROUND((((ET30)-(EU30))+AE30),6)</f>
        <v>0</v>
      </c>
      <c r="AE30">
        <f t="shared" ref="AE30:AF33" si="34">ROUND((EU30),6)</f>
        <v>0</v>
      </c>
      <c r="AF30">
        <f t="shared" si="34"/>
        <v>0</v>
      </c>
      <c r="AG30">
        <f t="shared" si="25"/>
        <v>0</v>
      </c>
      <c r="AH30">
        <f t="shared" ref="AH30:AI33" si="35">(EW30)</f>
        <v>0</v>
      </c>
      <c r="AI30">
        <f t="shared" si="35"/>
        <v>0</v>
      </c>
      <c r="AJ30">
        <f t="shared" si="26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147</v>
      </c>
      <c r="AU30">
        <v>134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27001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147</v>
      </c>
      <c r="CA30">
        <v>134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7"/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 t="shared" si="28"/>
        <v>0</v>
      </c>
      <c r="CV30">
        <f t="shared" ref="CV30:CW33" si="36">AH30</f>
        <v>0</v>
      </c>
      <c r="CW30">
        <f t="shared" si="36"/>
        <v>0</v>
      </c>
      <c r="CX30">
        <f t="shared" si="29"/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63</v>
      </c>
      <c r="DW30" t="s">
        <v>63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61246802</v>
      </c>
      <c r="EF30">
        <v>2</v>
      </c>
      <c r="EG30" t="s">
        <v>24</v>
      </c>
      <c r="EH30">
        <v>21</v>
      </c>
      <c r="EI30" t="s">
        <v>25</v>
      </c>
      <c r="EJ30">
        <v>1</v>
      </c>
      <c r="EK30">
        <v>27001</v>
      </c>
      <c r="EL30" t="s">
        <v>25</v>
      </c>
      <c r="EM30" t="s">
        <v>26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147</v>
      </c>
      <c r="FY30">
        <v>134</v>
      </c>
      <c r="GA30" t="s">
        <v>3</v>
      </c>
      <c r="GD30">
        <v>1</v>
      </c>
      <c r="GF30">
        <v>1188023922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15"/>
        <v>0</v>
      </c>
      <c r="GM30">
        <f t="shared" si="30"/>
        <v>0</v>
      </c>
      <c r="GN30">
        <f t="shared" si="16"/>
        <v>0</v>
      </c>
      <c r="GO30">
        <f t="shared" si="17"/>
        <v>0</v>
      </c>
      <c r="GP30">
        <f t="shared" si="18"/>
        <v>0</v>
      </c>
      <c r="GR30">
        <v>0</v>
      </c>
      <c r="GS30">
        <v>3</v>
      </c>
      <c r="GT30">
        <v>0</v>
      </c>
      <c r="GU30" t="s">
        <v>3</v>
      </c>
      <c r="GV30">
        <f t="shared" si="31"/>
        <v>0</v>
      </c>
      <c r="GW30">
        <v>1</v>
      </c>
      <c r="GX30">
        <f t="shared" si="32"/>
        <v>0</v>
      </c>
      <c r="HA30">
        <v>0</v>
      </c>
      <c r="HB30">
        <v>0</v>
      </c>
      <c r="HC30">
        <f t="shared" si="33"/>
        <v>0</v>
      </c>
      <c r="HE30" t="s">
        <v>3</v>
      </c>
      <c r="HF30" t="s">
        <v>3</v>
      </c>
      <c r="HM30" t="s">
        <v>3</v>
      </c>
      <c r="HN30" t="s">
        <v>28</v>
      </c>
      <c r="HO30" t="s">
        <v>29</v>
      </c>
      <c r="HP30" t="s">
        <v>25</v>
      </c>
      <c r="HQ30" t="s">
        <v>25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26</v>
      </c>
      <c r="E31" t="s">
        <v>64</v>
      </c>
      <c r="F31" t="s">
        <v>61</v>
      </c>
      <c r="G31" t="s">
        <v>65</v>
      </c>
      <c r="H31" t="s">
        <v>63</v>
      </c>
      <c r="I31">
        <f>I29*J31</f>
        <v>0.189</v>
      </c>
      <c r="J31">
        <v>189</v>
      </c>
      <c r="K31">
        <v>189</v>
      </c>
      <c r="O31">
        <f t="shared" si="19"/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0"/>
        <v>0</v>
      </c>
      <c r="U31">
        <f>ROUND(CV31*I31,7)</f>
        <v>0</v>
      </c>
      <c r="V31">
        <f>ROUND(CW31*I31,7)</f>
        <v>0</v>
      </c>
      <c r="W31">
        <f t="shared" si="21"/>
        <v>0</v>
      </c>
      <c r="X31">
        <f t="shared" si="22"/>
        <v>0</v>
      </c>
      <c r="Y31">
        <f t="shared" si="23"/>
        <v>0</v>
      </c>
      <c r="AA31">
        <v>64033849</v>
      </c>
      <c r="AB31">
        <f t="shared" si="24"/>
        <v>0</v>
      </c>
      <c r="AC31">
        <f>ROUND((ES31),6)</f>
        <v>0</v>
      </c>
      <c r="AD31">
        <f>ROUND((((ET31)-(EU31))+AE31),6)</f>
        <v>0</v>
      </c>
      <c r="AE31">
        <f t="shared" si="34"/>
        <v>0</v>
      </c>
      <c r="AF31">
        <f t="shared" si="34"/>
        <v>0</v>
      </c>
      <c r="AG31">
        <f t="shared" si="25"/>
        <v>0</v>
      </c>
      <c r="AH31">
        <f t="shared" si="35"/>
        <v>0</v>
      </c>
      <c r="AI31">
        <f t="shared" si="35"/>
        <v>0</v>
      </c>
      <c r="AJ31">
        <f t="shared" si="26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147</v>
      </c>
      <c r="AU31">
        <v>134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27001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147</v>
      </c>
      <c r="CA31">
        <v>134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7"/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 t="shared" si="28"/>
        <v>0</v>
      </c>
      <c r="CV31">
        <f t="shared" si="36"/>
        <v>0</v>
      </c>
      <c r="CW31">
        <f t="shared" si="36"/>
        <v>0</v>
      </c>
      <c r="CX31">
        <f t="shared" si="29"/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63</v>
      </c>
      <c r="DW31" t="s">
        <v>63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61246802</v>
      </c>
      <c r="EF31">
        <v>2</v>
      </c>
      <c r="EG31" t="s">
        <v>24</v>
      </c>
      <c r="EH31">
        <v>21</v>
      </c>
      <c r="EI31" t="s">
        <v>25</v>
      </c>
      <c r="EJ31">
        <v>1</v>
      </c>
      <c r="EK31">
        <v>27001</v>
      </c>
      <c r="EL31" t="s">
        <v>25</v>
      </c>
      <c r="EM31" t="s">
        <v>26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147</v>
      </c>
      <c r="FY31">
        <v>134</v>
      </c>
      <c r="GA31" t="s">
        <v>3</v>
      </c>
      <c r="GD31">
        <v>1</v>
      </c>
      <c r="GF31">
        <v>765951073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15"/>
        <v>0</v>
      </c>
      <c r="GM31">
        <f t="shared" si="30"/>
        <v>0</v>
      </c>
      <c r="GN31">
        <f t="shared" si="16"/>
        <v>0</v>
      </c>
      <c r="GO31">
        <f t="shared" si="17"/>
        <v>0</v>
      </c>
      <c r="GP31">
        <f t="shared" si="18"/>
        <v>0</v>
      </c>
      <c r="GR31">
        <v>0</v>
      </c>
      <c r="GS31">
        <v>3</v>
      </c>
      <c r="GT31">
        <v>0</v>
      </c>
      <c r="GU31" t="s">
        <v>3</v>
      </c>
      <c r="GV31">
        <f t="shared" si="31"/>
        <v>0</v>
      </c>
      <c r="GW31">
        <v>1</v>
      </c>
      <c r="GX31">
        <f t="shared" si="32"/>
        <v>0</v>
      </c>
      <c r="HA31">
        <v>0</v>
      </c>
      <c r="HB31">
        <v>0</v>
      </c>
      <c r="HC31">
        <f t="shared" si="33"/>
        <v>0</v>
      </c>
      <c r="HE31" t="s">
        <v>3</v>
      </c>
      <c r="HF31" t="s">
        <v>3</v>
      </c>
      <c r="HM31" t="s">
        <v>3</v>
      </c>
      <c r="HN31" t="s">
        <v>28</v>
      </c>
      <c r="HO31" t="s">
        <v>29</v>
      </c>
      <c r="HP31" t="s">
        <v>25</v>
      </c>
      <c r="HQ31" t="s">
        <v>25</v>
      </c>
      <c r="HS31">
        <v>0</v>
      </c>
      <c r="IK31">
        <v>0</v>
      </c>
    </row>
    <row r="32" spans="1:245" x14ac:dyDescent="0.2">
      <c r="A32">
        <v>17</v>
      </c>
      <c r="B32">
        <v>1</v>
      </c>
      <c r="E32" t="s">
        <v>66</v>
      </c>
      <c r="F32" t="s">
        <v>67</v>
      </c>
      <c r="G32" t="s">
        <v>68</v>
      </c>
      <c r="H32" t="s">
        <v>63</v>
      </c>
      <c r="I32">
        <v>1.4999999999999999E-2</v>
      </c>
      <c r="J32">
        <v>0</v>
      </c>
      <c r="K32">
        <v>1.4999999999999999E-2</v>
      </c>
      <c r="O32">
        <f t="shared" si="19"/>
        <v>35.299999999999997</v>
      </c>
      <c r="P32">
        <f>ROUND(CQ32*I32,2)</f>
        <v>35.299999999999997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0"/>
        <v>0</v>
      </c>
      <c r="U32">
        <f>ROUND(CV32*I32,7)</f>
        <v>0</v>
      </c>
      <c r="V32">
        <f>ROUND(CW32*I32,7)</f>
        <v>0</v>
      </c>
      <c r="W32">
        <f t="shared" si="21"/>
        <v>0</v>
      </c>
      <c r="X32">
        <f t="shared" si="22"/>
        <v>0</v>
      </c>
      <c r="Y32">
        <f t="shared" si="23"/>
        <v>0</v>
      </c>
      <c r="AA32">
        <v>64033849</v>
      </c>
      <c r="AB32">
        <f t="shared" si="24"/>
        <v>2220.14</v>
      </c>
      <c r="AC32">
        <f>ROUND((ES32),6)</f>
        <v>2220.14</v>
      </c>
      <c r="AD32">
        <f>ROUND((((ET32)-(EU32))+AE32),6)</f>
        <v>0</v>
      </c>
      <c r="AE32">
        <f t="shared" si="34"/>
        <v>0</v>
      </c>
      <c r="AF32">
        <f t="shared" si="34"/>
        <v>0</v>
      </c>
      <c r="AG32">
        <f t="shared" si="25"/>
        <v>0</v>
      </c>
      <c r="AH32">
        <f t="shared" si="35"/>
        <v>0</v>
      </c>
      <c r="AI32">
        <f t="shared" si="35"/>
        <v>0</v>
      </c>
      <c r="AJ32">
        <f t="shared" si="26"/>
        <v>0</v>
      </c>
      <c r="AK32">
        <v>2220.14</v>
      </c>
      <c r="AL32">
        <v>2220.14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1.06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69</v>
      </c>
      <c r="BM32">
        <v>500001</v>
      </c>
      <c r="BN32">
        <v>0</v>
      </c>
      <c r="BO32" t="s">
        <v>67</v>
      </c>
      <c r="BP32">
        <v>1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7"/>
        <v>35.299999999999997</v>
      </c>
      <c r="CQ32">
        <f>ROUND(AL32*BC32,2)</f>
        <v>2353.35</v>
      </c>
      <c r="CR32">
        <f>ROUND(AM32*BB32,2)</f>
        <v>0</v>
      </c>
      <c r="CS32">
        <f>ROUND(AN32*BS32,2)</f>
        <v>0</v>
      </c>
      <c r="CT32">
        <f>ROUND(AO32*BA32,2)</f>
        <v>0</v>
      </c>
      <c r="CU32">
        <f t="shared" si="28"/>
        <v>0</v>
      </c>
      <c r="CV32">
        <f t="shared" si="36"/>
        <v>0</v>
      </c>
      <c r="CW32">
        <f t="shared" si="36"/>
        <v>0</v>
      </c>
      <c r="CX32">
        <f t="shared" si="29"/>
        <v>0</v>
      </c>
      <c r="CY32">
        <f>0</f>
        <v>0</v>
      </c>
      <c r="CZ32">
        <f>0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63</v>
      </c>
      <c r="DW32" t="s">
        <v>63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61246694</v>
      </c>
      <c r="EF32">
        <v>8</v>
      </c>
      <c r="EG32" t="s">
        <v>70</v>
      </c>
      <c r="EH32">
        <v>0</v>
      </c>
      <c r="EI32" t="s">
        <v>3</v>
      </c>
      <c r="EJ32">
        <v>1</v>
      </c>
      <c r="EK32">
        <v>500001</v>
      </c>
      <c r="EL32" t="s">
        <v>71</v>
      </c>
      <c r="EM32" t="s">
        <v>72</v>
      </c>
      <c r="EO32" t="s">
        <v>3</v>
      </c>
      <c r="EQ32">
        <v>0</v>
      </c>
      <c r="ER32">
        <v>2220.14</v>
      </c>
      <c r="ES32">
        <v>2220.14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-878249122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15"/>
        <v>0</v>
      </c>
      <c r="GM32">
        <f t="shared" si="30"/>
        <v>35.299999999999997</v>
      </c>
      <c r="GN32">
        <f t="shared" si="16"/>
        <v>35.299999999999997</v>
      </c>
      <c r="GO32">
        <f t="shared" si="17"/>
        <v>0</v>
      </c>
      <c r="GP32">
        <f t="shared" si="18"/>
        <v>0</v>
      </c>
      <c r="GR32">
        <v>0</v>
      </c>
      <c r="GS32">
        <v>3</v>
      </c>
      <c r="GT32">
        <v>0</v>
      </c>
      <c r="GU32" t="s">
        <v>3</v>
      </c>
      <c r="GV32">
        <f t="shared" si="31"/>
        <v>0</v>
      </c>
      <c r="GW32">
        <v>1</v>
      </c>
      <c r="GX32">
        <f t="shared" si="32"/>
        <v>0</v>
      </c>
      <c r="HA32">
        <v>0</v>
      </c>
      <c r="HB32">
        <v>0</v>
      </c>
      <c r="HC32">
        <f t="shared" si="33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E33" t="s">
        <v>73</v>
      </c>
      <c r="F33" t="s">
        <v>74</v>
      </c>
      <c r="G33" t="s">
        <v>75</v>
      </c>
      <c r="H33" t="s">
        <v>63</v>
      </c>
      <c r="I33">
        <v>0.189</v>
      </c>
      <c r="J33">
        <v>0</v>
      </c>
      <c r="K33">
        <v>0.189</v>
      </c>
      <c r="O33">
        <f t="shared" si="19"/>
        <v>437.63</v>
      </c>
      <c r="P33">
        <f>ROUND(CQ33*I33,2)</f>
        <v>437.63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0"/>
        <v>0</v>
      </c>
      <c r="U33">
        <f>ROUND(CV33*I33,7)</f>
        <v>0</v>
      </c>
      <c r="V33">
        <f>ROUND(CW33*I33,7)</f>
        <v>0</v>
      </c>
      <c r="W33">
        <f t="shared" si="21"/>
        <v>0</v>
      </c>
      <c r="X33">
        <f t="shared" si="22"/>
        <v>0</v>
      </c>
      <c r="Y33">
        <f t="shared" si="23"/>
        <v>0</v>
      </c>
      <c r="AA33">
        <v>64033849</v>
      </c>
      <c r="AB33">
        <f t="shared" si="24"/>
        <v>2184.44</v>
      </c>
      <c r="AC33">
        <f>ROUND((ES33),6)</f>
        <v>2184.44</v>
      </c>
      <c r="AD33">
        <f>ROUND((((ET33)-(EU33))+AE33),6)</f>
        <v>0</v>
      </c>
      <c r="AE33">
        <f t="shared" si="34"/>
        <v>0</v>
      </c>
      <c r="AF33">
        <f t="shared" si="34"/>
        <v>0</v>
      </c>
      <c r="AG33">
        <f t="shared" si="25"/>
        <v>0</v>
      </c>
      <c r="AH33">
        <f t="shared" si="35"/>
        <v>0</v>
      </c>
      <c r="AI33">
        <f t="shared" si="35"/>
        <v>0</v>
      </c>
      <c r="AJ33">
        <f t="shared" si="26"/>
        <v>0</v>
      </c>
      <c r="AK33">
        <v>2184.44</v>
      </c>
      <c r="AL33">
        <v>2184.44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1.06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76</v>
      </c>
      <c r="BM33">
        <v>500001</v>
      </c>
      <c r="BN33">
        <v>0</v>
      </c>
      <c r="BO33" t="s">
        <v>74</v>
      </c>
      <c r="BP33">
        <v>1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7"/>
        <v>437.63</v>
      </c>
      <c r="CQ33">
        <f>ROUND(AL33*BC33,2)</f>
        <v>2315.5100000000002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28"/>
        <v>0</v>
      </c>
      <c r="CV33">
        <f t="shared" si="36"/>
        <v>0</v>
      </c>
      <c r="CW33">
        <f t="shared" si="36"/>
        <v>0</v>
      </c>
      <c r="CX33">
        <f t="shared" si="29"/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63</v>
      </c>
      <c r="DW33" t="s">
        <v>63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61246694</v>
      </c>
      <c r="EF33">
        <v>8</v>
      </c>
      <c r="EG33" t="s">
        <v>70</v>
      </c>
      <c r="EH33">
        <v>0</v>
      </c>
      <c r="EI33" t="s">
        <v>3</v>
      </c>
      <c r="EJ33">
        <v>1</v>
      </c>
      <c r="EK33">
        <v>500001</v>
      </c>
      <c r="EL33" t="s">
        <v>71</v>
      </c>
      <c r="EM33" t="s">
        <v>72</v>
      </c>
      <c r="EO33" t="s">
        <v>3</v>
      </c>
      <c r="EQ33">
        <v>0</v>
      </c>
      <c r="ER33">
        <v>2184.44</v>
      </c>
      <c r="ES33">
        <v>2184.44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-1131213456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15"/>
        <v>0</v>
      </c>
      <c r="GM33">
        <f t="shared" si="30"/>
        <v>437.63</v>
      </c>
      <c r="GN33">
        <f t="shared" si="16"/>
        <v>437.63</v>
      </c>
      <c r="GO33">
        <f t="shared" si="17"/>
        <v>0</v>
      </c>
      <c r="GP33">
        <f t="shared" si="18"/>
        <v>0</v>
      </c>
      <c r="GR33">
        <v>0</v>
      </c>
      <c r="GS33">
        <v>3</v>
      </c>
      <c r="GT33">
        <v>0</v>
      </c>
      <c r="GU33" t="s">
        <v>3</v>
      </c>
      <c r="GV33">
        <f t="shared" si="31"/>
        <v>0</v>
      </c>
      <c r="GW33">
        <v>1</v>
      </c>
      <c r="GX33">
        <f t="shared" si="32"/>
        <v>0</v>
      </c>
      <c r="HA33">
        <v>0</v>
      </c>
      <c r="HB33">
        <v>0</v>
      </c>
      <c r="HC33">
        <f t="shared" si="3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ROW(SmtRes!A34)</f>
        <v>34</v>
      </c>
      <c r="D34">
        <f>ROW(EtalonRes!A34)</f>
        <v>34</v>
      </c>
      <c r="E34" t="s">
        <v>77</v>
      </c>
      <c r="F34" t="s">
        <v>78</v>
      </c>
      <c r="G34" t="s">
        <v>79</v>
      </c>
      <c r="H34" t="s">
        <v>80</v>
      </c>
      <c r="I34">
        <f>ROUND(0.1/100,7)</f>
        <v>1E-3</v>
      </c>
      <c r="J34">
        <v>0</v>
      </c>
      <c r="K34">
        <f>ROUND(0.1/100,7)</f>
        <v>1E-3</v>
      </c>
      <c r="O34">
        <f t="shared" si="19"/>
        <v>65.11</v>
      </c>
      <c r="P34">
        <f>SUMIF(SmtRes!AQ27:'SmtRes'!AQ34,"=1",SmtRes!DF27:'SmtRes'!DF34)</f>
        <v>0.2</v>
      </c>
      <c r="Q34">
        <f>SUMIF(SmtRes!AQ27:'SmtRes'!AQ34,"=1",SmtRes!DG27:'SmtRes'!DG34)</f>
        <v>50.2</v>
      </c>
      <c r="R34">
        <f>SUMIF(SmtRes!AQ27:'SmtRes'!AQ34,"=1",SmtRes!DH27:'SmtRes'!DH34)</f>
        <v>9.0200000000000014</v>
      </c>
      <c r="S34">
        <f>SUMIF(SmtRes!AQ27:'SmtRes'!AQ34,"=1",SmtRes!DI27:'SmtRes'!DI34)</f>
        <v>5.69</v>
      </c>
      <c r="T34">
        <f t="shared" si="20"/>
        <v>0</v>
      </c>
      <c r="U34">
        <f>SUMIF(SmtRes!AQ27:'SmtRes'!AQ34,"=1",SmtRes!CV27:'SmtRes'!CV34)</f>
        <v>1.8216E-2</v>
      </c>
      <c r="V34">
        <f>SUMIF(SmtRes!AQ27:'SmtRes'!AQ34,"=1",SmtRes!CW27:'SmtRes'!CW34)</f>
        <v>1.9085100000000001E-2</v>
      </c>
      <c r="W34">
        <f t="shared" si="21"/>
        <v>0</v>
      </c>
      <c r="X34">
        <f t="shared" si="22"/>
        <v>21.62</v>
      </c>
      <c r="Y34">
        <f t="shared" si="23"/>
        <v>16.75</v>
      </c>
      <c r="AA34">
        <v>64033849</v>
      </c>
      <c r="AB34">
        <f t="shared" si="24"/>
        <v>44310.729933000002</v>
      </c>
      <c r="AC34">
        <f>ROUND((SUM(SmtRes!BQ27:'SmtRes'!BQ34)),6)</f>
        <v>178.55</v>
      </c>
      <c r="AD34">
        <f>ROUND((((SUM(SmtRes!BR27:'SmtRes'!BR34))-(SUM(SmtRes!BS27:'SmtRes'!BS34)))+AE34),6)</f>
        <v>38440.226412999997</v>
      </c>
      <c r="AE34">
        <f>ROUND((SUM(SmtRes!BS27:'SmtRes'!BS34)),6)</f>
        <v>9025.6342000000004</v>
      </c>
      <c r="AF34">
        <f>ROUND((SUM(SmtRes!BT27:'SmtRes'!BT34)),6)</f>
        <v>5691.95352</v>
      </c>
      <c r="AG34">
        <f t="shared" si="25"/>
        <v>0</v>
      </c>
      <c r="AH34">
        <f>(SUM(SmtRes!BU27:'SmtRes'!BU34))</f>
        <v>18.216000000000001</v>
      </c>
      <c r="AI34">
        <f>(SUM(SmtRes!BV27:'SmtRes'!BV34))</f>
        <v>19.085000000000001</v>
      </c>
      <c r="AJ34">
        <f t="shared" si="26"/>
        <v>0</v>
      </c>
      <c r="AK34">
        <v>39198.743899999994</v>
      </c>
      <c r="AL34">
        <v>178.55</v>
      </c>
      <c r="AM34">
        <v>27956.528299999998</v>
      </c>
      <c r="AN34">
        <v>6564.0976000000001</v>
      </c>
      <c r="AO34">
        <v>4499.5680000000002</v>
      </c>
      <c r="AP34">
        <v>0</v>
      </c>
      <c r="AQ34">
        <v>14.4</v>
      </c>
      <c r="AR34">
        <v>13.88</v>
      </c>
      <c r="AS34">
        <v>0</v>
      </c>
      <c r="AT34">
        <v>147</v>
      </c>
      <c r="AU34">
        <v>113.9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81</v>
      </c>
      <c r="BM34">
        <v>27001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147</v>
      </c>
      <c r="CA34">
        <v>134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306</v>
      </c>
      <c r="CO34">
        <v>0</v>
      </c>
      <c r="CP34">
        <f t="shared" si="27"/>
        <v>65.11</v>
      </c>
      <c r="CQ34">
        <f>SUMIF(SmtRes!AQ27:'SmtRes'!AQ34,"=1",SmtRes!AA27:'SmtRes'!AA34)</f>
        <v>40</v>
      </c>
      <c r="CR34">
        <f>SUMIF(SmtRes!AQ27:'SmtRes'!AQ34,"=1",SmtRes!AB27:'SmtRes'!AB34)</f>
        <v>8974.7900000000009</v>
      </c>
      <c r="CS34">
        <f>SUMIF(SmtRes!AQ27:'SmtRes'!AQ34,"=1",SmtRes!AC27:'SmtRes'!AC34)</f>
        <v>1807.85</v>
      </c>
      <c r="CT34">
        <f>SUMIF(SmtRes!AQ27:'SmtRes'!AQ34,"=1",SmtRes!AD27:'SmtRes'!AD34)</f>
        <v>312.47000000000003</v>
      </c>
      <c r="CU34">
        <f t="shared" si="28"/>
        <v>0</v>
      </c>
      <c r="CV34">
        <f>SUMIF(SmtRes!AQ27:'SmtRes'!AQ34,"=1",SmtRes!BU27:'SmtRes'!BU34)</f>
        <v>18.216000000000001</v>
      </c>
      <c r="CW34">
        <f>SUMIF(SmtRes!AQ27:'SmtRes'!AQ34,"=1",SmtRes!BV27:'SmtRes'!BV34)</f>
        <v>19.085000000000001</v>
      </c>
      <c r="CX34">
        <f t="shared" si="29"/>
        <v>0</v>
      </c>
      <c r="CY34">
        <f>(((S34+R34)*AT34)/100)</f>
        <v>21.623700000000003</v>
      </c>
      <c r="CZ34">
        <f>(((S34+R34)*AU34)/100)</f>
        <v>16.754690000000004</v>
      </c>
      <c r="DB34">
        <v>5</v>
      </c>
      <c r="DC34" t="s">
        <v>3</v>
      </c>
      <c r="DD34" t="s">
        <v>3</v>
      </c>
      <c r="DE34" t="s">
        <v>21</v>
      </c>
      <c r="DF34" t="s">
        <v>21</v>
      </c>
      <c r="DG34" t="s">
        <v>22</v>
      </c>
      <c r="DH34" t="s">
        <v>3</v>
      </c>
      <c r="DI34" t="s">
        <v>22</v>
      </c>
      <c r="DJ34" t="s">
        <v>21</v>
      </c>
      <c r="DK34" t="s">
        <v>3</v>
      </c>
      <c r="DL34" t="s">
        <v>3</v>
      </c>
      <c r="DM34" t="s">
        <v>23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80</v>
      </c>
      <c r="DW34" t="s">
        <v>80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61246802</v>
      </c>
      <c r="EF34">
        <v>2</v>
      </c>
      <c r="EG34" t="s">
        <v>24</v>
      </c>
      <c r="EH34">
        <v>21</v>
      </c>
      <c r="EI34" t="s">
        <v>25</v>
      </c>
      <c r="EJ34">
        <v>1</v>
      </c>
      <c r="EK34">
        <v>27001</v>
      </c>
      <c r="EL34" t="s">
        <v>25</v>
      </c>
      <c r="EM34" t="s">
        <v>26</v>
      </c>
      <c r="EO34" t="s">
        <v>27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14.4</v>
      </c>
      <c r="EX34">
        <v>13.88</v>
      </c>
      <c r="EY34">
        <v>0</v>
      </c>
      <c r="FQ34">
        <v>0</v>
      </c>
      <c r="FR34">
        <v>0</v>
      </c>
      <c r="FS34">
        <v>0</v>
      </c>
      <c r="FX34">
        <v>147</v>
      </c>
      <c r="FY34">
        <v>113.9</v>
      </c>
      <c r="GA34" t="s">
        <v>3</v>
      </c>
      <c r="GD34">
        <v>1</v>
      </c>
      <c r="GF34">
        <v>1172495660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15"/>
        <v>0</v>
      </c>
      <c r="GM34">
        <f t="shared" si="30"/>
        <v>103.48</v>
      </c>
      <c r="GN34">
        <f t="shared" si="16"/>
        <v>103.48</v>
      </c>
      <c r="GO34">
        <f t="shared" si="17"/>
        <v>0</v>
      </c>
      <c r="GP34">
        <f t="shared" si="18"/>
        <v>0</v>
      </c>
      <c r="GR34">
        <v>0</v>
      </c>
      <c r="GS34">
        <v>3</v>
      </c>
      <c r="GT34">
        <v>0</v>
      </c>
      <c r="GU34" t="s">
        <v>3</v>
      </c>
      <c r="GV34">
        <f t="shared" si="31"/>
        <v>0</v>
      </c>
      <c r="GW34">
        <v>1</v>
      </c>
      <c r="GX34">
        <f t="shared" si="32"/>
        <v>0</v>
      </c>
      <c r="HA34">
        <v>0</v>
      </c>
      <c r="HB34">
        <v>0</v>
      </c>
      <c r="HC34">
        <f t="shared" si="33"/>
        <v>0</v>
      </c>
      <c r="HE34" t="s">
        <v>3</v>
      </c>
      <c r="HF34" t="s">
        <v>3</v>
      </c>
      <c r="HM34" t="s">
        <v>3</v>
      </c>
      <c r="HN34" t="s">
        <v>28</v>
      </c>
      <c r="HO34" t="s">
        <v>29</v>
      </c>
      <c r="HP34" t="s">
        <v>25</v>
      </c>
      <c r="HQ34" t="s">
        <v>25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34</v>
      </c>
      <c r="E35" t="s">
        <v>82</v>
      </c>
      <c r="F35" t="s">
        <v>83</v>
      </c>
      <c r="G35" t="s">
        <v>84</v>
      </c>
      <c r="H35" t="s">
        <v>63</v>
      </c>
      <c r="I35">
        <f>I34*J35</f>
        <v>0</v>
      </c>
      <c r="J35">
        <v>0</v>
      </c>
      <c r="K35">
        <v>0</v>
      </c>
      <c r="O35">
        <f t="shared" si="19"/>
        <v>0</v>
      </c>
      <c r="P35">
        <f>ROUND(CQ35*I35,2)</f>
        <v>0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0"/>
        <v>0</v>
      </c>
      <c r="U35">
        <f>ROUND(CV35*I35,7)</f>
        <v>0</v>
      </c>
      <c r="V35">
        <f>ROUND(CW35*I35,7)</f>
        <v>0</v>
      </c>
      <c r="W35">
        <f t="shared" si="21"/>
        <v>0</v>
      </c>
      <c r="X35">
        <f t="shared" si="22"/>
        <v>0</v>
      </c>
      <c r="Y35">
        <f t="shared" si="23"/>
        <v>0</v>
      </c>
      <c r="AA35">
        <v>64033849</v>
      </c>
      <c r="AB35">
        <f t="shared" si="24"/>
        <v>0</v>
      </c>
      <c r="AC35">
        <f>ROUND((ES35),6)</f>
        <v>0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25"/>
        <v>0</v>
      </c>
      <c r="AH35">
        <f>(EW35)</f>
        <v>0</v>
      </c>
      <c r="AI35">
        <f>(EX35)</f>
        <v>0</v>
      </c>
      <c r="AJ35">
        <f t="shared" si="26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147</v>
      </c>
      <c r="AU35">
        <v>134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27001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147</v>
      </c>
      <c r="CA35">
        <v>134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7"/>
        <v>0</v>
      </c>
      <c r="CQ35">
        <f>ROUND(AL35*BC35,2)</f>
        <v>0</v>
      </c>
      <c r="CR35">
        <f>ROUND(AM35*BB35,2)</f>
        <v>0</v>
      </c>
      <c r="CS35">
        <f>ROUND(AN35*BS35,2)</f>
        <v>0</v>
      </c>
      <c r="CT35">
        <f>ROUND(AO35*BA35,2)</f>
        <v>0</v>
      </c>
      <c r="CU35">
        <f t="shared" si="28"/>
        <v>0</v>
      </c>
      <c r="CV35">
        <f>AH35</f>
        <v>0</v>
      </c>
      <c r="CW35">
        <f>AI35</f>
        <v>0</v>
      </c>
      <c r="CX35">
        <f t="shared" si="29"/>
        <v>0</v>
      </c>
      <c r="CY35">
        <f>(((S35+R35)*AT35)/100)</f>
        <v>0</v>
      </c>
      <c r="CZ35">
        <f>(((S35+R35)*AU35)/100)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63</v>
      </c>
      <c r="DW35" t="s">
        <v>63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61246802</v>
      </c>
      <c r="EF35">
        <v>2</v>
      </c>
      <c r="EG35" t="s">
        <v>24</v>
      </c>
      <c r="EH35">
        <v>21</v>
      </c>
      <c r="EI35" t="s">
        <v>25</v>
      </c>
      <c r="EJ35">
        <v>1</v>
      </c>
      <c r="EK35">
        <v>27001</v>
      </c>
      <c r="EL35" t="s">
        <v>25</v>
      </c>
      <c r="EM35" t="s">
        <v>26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147</v>
      </c>
      <c r="FY35">
        <v>134</v>
      </c>
      <c r="GA35" t="s">
        <v>3</v>
      </c>
      <c r="GD35">
        <v>1</v>
      </c>
      <c r="GF35">
        <v>220090467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15"/>
        <v>0</v>
      </c>
      <c r="GM35">
        <f t="shared" si="30"/>
        <v>0</v>
      </c>
      <c r="GN35">
        <f t="shared" si="16"/>
        <v>0</v>
      </c>
      <c r="GO35">
        <f t="shared" si="17"/>
        <v>0</v>
      </c>
      <c r="GP35">
        <f t="shared" si="18"/>
        <v>0</v>
      </c>
      <c r="GR35">
        <v>0</v>
      </c>
      <c r="GS35">
        <v>3</v>
      </c>
      <c r="GT35">
        <v>0</v>
      </c>
      <c r="GU35" t="s">
        <v>3</v>
      </c>
      <c r="GV35">
        <f t="shared" si="31"/>
        <v>0</v>
      </c>
      <c r="GW35">
        <v>1</v>
      </c>
      <c r="GX35">
        <f t="shared" si="32"/>
        <v>0</v>
      </c>
      <c r="HA35">
        <v>0</v>
      </c>
      <c r="HB35">
        <v>0</v>
      </c>
      <c r="HC35">
        <f t="shared" si="33"/>
        <v>0</v>
      </c>
      <c r="HE35" t="s">
        <v>3</v>
      </c>
      <c r="HF35" t="s">
        <v>3</v>
      </c>
      <c r="HM35" t="s">
        <v>3</v>
      </c>
      <c r="HN35" t="s">
        <v>28</v>
      </c>
      <c r="HO35" t="s">
        <v>29</v>
      </c>
      <c r="HP35" t="s">
        <v>25</v>
      </c>
      <c r="HQ35" t="s">
        <v>25</v>
      </c>
      <c r="HS35">
        <v>0</v>
      </c>
      <c r="IK35">
        <v>0</v>
      </c>
    </row>
    <row r="36" spans="1:245" x14ac:dyDescent="0.2">
      <c r="A36">
        <v>17</v>
      </c>
      <c r="B36">
        <v>1</v>
      </c>
      <c r="E36" t="s">
        <v>85</v>
      </c>
      <c r="F36" t="s">
        <v>86</v>
      </c>
      <c r="G36" t="s">
        <v>87</v>
      </c>
      <c r="H36" t="s">
        <v>63</v>
      </c>
      <c r="I36">
        <v>0.11</v>
      </c>
      <c r="J36">
        <v>0</v>
      </c>
      <c r="K36">
        <v>0.11</v>
      </c>
      <c r="O36">
        <f t="shared" si="19"/>
        <v>98.98</v>
      </c>
      <c r="P36">
        <f>ROUND(CQ36*I36,2)</f>
        <v>98.98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0"/>
        <v>0</v>
      </c>
      <c r="U36">
        <f>ROUND(CV36*I36,7)</f>
        <v>0</v>
      </c>
      <c r="V36">
        <f>ROUND(CW36*I36,7)</f>
        <v>0</v>
      </c>
      <c r="W36">
        <f t="shared" si="21"/>
        <v>0</v>
      </c>
      <c r="X36">
        <f t="shared" si="22"/>
        <v>0</v>
      </c>
      <c r="Y36">
        <f t="shared" si="23"/>
        <v>0</v>
      </c>
      <c r="AA36">
        <v>64033849</v>
      </c>
      <c r="AB36">
        <f t="shared" si="24"/>
        <v>899.86</v>
      </c>
      <c r="AC36">
        <f>ROUND((ES36),6)</f>
        <v>899.86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5"/>
        <v>0</v>
      </c>
      <c r="AH36">
        <f>(EW36)</f>
        <v>0</v>
      </c>
      <c r="AI36">
        <f>(EX36)</f>
        <v>0</v>
      </c>
      <c r="AJ36">
        <f t="shared" si="26"/>
        <v>0</v>
      </c>
      <c r="AK36">
        <v>899.86</v>
      </c>
      <c r="AL36">
        <v>899.86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88</v>
      </c>
      <c r="BM36">
        <v>500001</v>
      </c>
      <c r="BN36">
        <v>0</v>
      </c>
      <c r="BO36" t="s">
        <v>3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7"/>
        <v>98.98</v>
      </c>
      <c r="CQ36">
        <f>ROUND(AL36*BC36,2)</f>
        <v>899.86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28"/>
        <v>0</v>
      </c>
      <c r="CV36">
        <f>AH36</f>
        <v>0</v>
      </c>
      <c r="CW36">
        <f>AI36</f>
        <v>0</v>
      </c>
      <c r="CX36">
        <f t="shared" si="29"/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63</v>
      </c>
      <c r="DW36" t="s">
        <v>63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61246694</v>
      </c>
      <c r="EF36">
        <v>8</v>
      </c>
      <c r="EG36" t="s">
        <v>70</v>
      </c>
      <c r="EH36">
        <v>0</v>
      </c>
      <c r="EI36" t="s">
        <v>3</v>
      </c>
      <c r="EJ36">
        <v>1</v>
      </c>
      <c r="EK36">
        <v>500001</v>
      </c>
      <c r="EL36" t="s">
        <v>71</v>
      </c>
      <c r="EM36" t="s">
        <v>72</v>
      </c>
      <c r="EO36" t="s">
        <v>3</v>
      </c>
      <c r="EQ36">
        <v>0</v>
      </c>
      <c r="ER36">
        <v>899.86</v>
      </c>
      <c r="ES36">
        <v>899.86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E36">
        <v>573.70000000000005</v>
      </c>
      <c r="GF36">
        <v>1745995632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15"/>
        <v>0</v>
      </c>
      <c r="GM36">
        <f t="shared" si="30"/>
        <v>98.98</v>
      </c>
      <c r="GN36">
        <f t="shared" si="16"/>
        <v>98.98</v>
      </c>
      <c r="GO36">
        <f t="shared" si="17"/>
        <v>0</v>
      </c>
      <c r="GP36">
        <f t="shared" si="18"/>
        <v>0</v>
      </c>
      <c r="GR36">
        <v>3</v>
      </c>
      <c r="GS36">
        <v>3</v>
      </c>
      <c r="GT36">
        <v>0</v>
      </c>
      <c r="GU36" t="s">
        <v>3</v>
      </c>
      <c r="GV36">
        <f t="shared" si="31"/>
        <v>0</v>
      </c>
      <c r="GW36">
        <v>1</v>
      </c>
      <c r="GX36">
        <f t="shared" si="32"/>
        <v>0</v>
      </c>
      <c r="HA36">
        <v>0</v>
      </c>
      <c r="HB36">
        <v>0</v>
      </c>
      <c r="HC36">
        <f t="shared" si="33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ROW(SmtRes!A43)</f>
        <v>43</v>
      </c>
      <c r="D37">
        <f>ROW(EtalonRes!A43)</f>
        <v>43</v>
      </c>
      <c r="E37" t="s">
        <v>89</v>
      </c>
      <c r="F37" t="s">
        <v>90</v>
      </c>
      <c r="G37" t="s">
        <v>91</v>
      </c>
      <c r="H37" t="s">
        <v>58</v>
      </c>
      <c r="I37">
        <f>ROUND(1/1000,7)</f>
        <v>1E-3</v>
      </c>
      <c r="J37">
        <v>0</v>
      </c>
      <c r="K37">
        <f>ROUND(1/1000,7)</f>
        <v>1E-3</v>
      </c>
      <c r="O37">
        <f t="shared" si="19"/>
        <v>484.46</v>
      </c>
      <c r="P37">
        <f>SUMIF(SmtRes!AQ35:'SmtRes'!AQ43,"=1",SmtRes!DF35:'SmtRes'!DF43)</f>
        <v>13.38</v>
      </c>
      <c r="Q37">
        <f>SUMIF(SmtRes!AQ35:'SmtRes'!AQ43,"=1",SmtRes!DG35:'SmtRes'!DG43)</f>
        <v>39.93</v>
      </c>
      <c r="R37">
        <f>SUMIF(SmtRes!AQ35:'SmtRes'!AQ43,"=1",SmtRes!DH35:'SmtRes'!DH43)</f>
        <v>10.29</v>
      </c>
      <c r="S37">
        <f>SUMIF(SmtRes!AQ35:'SmtRes'!AQ43,"=1",SmtRes!DI35:'SmtRes'!DI43)</f>
        <v>420.86</v>
      </c>
      <c r="T37">
        <f t="shared" si="20"/>
        <v>0</v>
      </c>
      <c r="U37">
        <f>SUMIF(SmtRes!AQ35:'SmtRes'!AQ43,"=1",SmtRes!CV35:'SmtRes'!CV43)</f>
        <v>1.1385000000000001</v>
      </c>
      <c r="V37">
        <f>SUMIF(SmtRes!AQ35:'SmtRes'!AQ43,"=1",SmtRes!CW35:'SmtRes'!CW43)</f>
        <v>2.6303799999999999E-2</v>
      </c>
      <c r="W37">
        <f t="shared" si="21"/>
        <v>0</v>
      </c>
      <c r="X37">
        <f t="shared" si="22"/>
        <v>487.2</v>
      </c>
      <c r="Y37">
        <f t="shared" si="23"/>
        <v>282.19</v>
      </c>
      <c r="AA37">
        <v>64033849</v>
      </c>
      <c r="AB37">
        <f t="shared" si="24"/>
        <v>467196.23863799998</v>
      </c>
      <c r="AC37">
        <f>ROUND((SUM(SmtRes!BQ35:'SmtRes'!BQ43)),6)</f>
        <v>13140.169</v>
      </c>
      <c r="AD37">
        <f>ROUND((((SUM(SmtRes!BR35:'SmtRes'!BR43))-(SUM(SmtRes!BS35:'SmtRes'!BS43)))+AE37),6)</f>
        <v>33198.159637999997</v>
      </c>
      <c r="AE37">
        <f>ROUND((SUM(SmtRes!BS35:'SmtRes'!BS43)),6)</f>
        <v>10288.55465</v>
      </c>
      <c r="AF37">
        <f>ROUND((SUM(SmtRes!BT35:'SmtRes'!BT43)),6)</f>
        <v>420857.91</v>
      </c>
      <c r="AG37">
        <f t="shared" si="25"/>
        <v>0</v>
      </c>
      <c r="AH37">
        <f>(SUM(SmtRes!BU35:'SmtRes'!BU43))</f>
        <v>1138.5</v>
      </c>
      <c r="AI37">
        <f>(SUM(SmtRes!BV35:'SmtRes'!BV43))</f>
        <v>26.303750000000001</v>
      </c>
      <c r="AJ37">
        <f t="shared" si="26"/>
        <v>0</v>
      </c>
      <c r="AK37">
        <v>377460.87029999995</v>
      </c>
      <c r="AL37">
        <v>13140.169000000002</v>
      </c>
      <c r="AM37">
        <v>24144.116099999999</v>
      </c>
      <c r="AN37">
        <v>7482.5851999999995</v>
      </c>
      <c r="AO37">
        <v>332694</v>
      </c>
      <c r="AP37">
        <v>0</v>
      </c>
      <c r="AQ37">
        <v>900</v>
      </c>
      <c r="AR37">
        <v>19.13</v>
      </c>
      <c r="AS37">
        <v>0</v>
      </c>
      <c r="AT37">
        <v>113</v>
      </c>
      <c r="AU37">
        <v>65.45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92</v>
      </c>
      <c r="BM37">
        <v>27005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113</v>
      </c>
      <c r="CA37">
        <v>77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306</v>
      </c>
      <c r="CO37">
        <v>0</v>
      </c>
      <c r="CP37">
        <f t="shared" si="27"/>
        <v>484.46000000000004</v>
      </c>
      <c r="CQ37">
        <f>SUMIF(SmtRes!AQ35:'SmtRes'!AQ43,"=1",SmtRes!AA35:'SmtRes'!AA43)</f>
        <v>939.86</v>
      </c>
      <c r="CR37">
        <f>SUMIF(SmtRes!AQ35:'SmtRes'!AQ43,"=1",SmtRes!AB35:'SmtRes'!AB43)</f>
        <v>3152.6000000000004</v>
      </c>
      <c r="CS37">
        <f>SUMIF(SmtRes!AQ35:'SmtRes'!AQ43,"=1",SmtRes!AC35:'SmtRes'!AC43)</f>
        <v>803.49</v>
      </c>
      <c r="CT37">
        <f>SUMIF(SmtRes!AQ35:'SmtRes'!AQ43,"=1",SmtRes!AD35:'SmtRes'!AD43)</f>
        <v>369.66</v>
      </c>
      <c r="CU37">
        <f t="shared" si="28"/>
        <v>0</v>
      </c>
      <c r="CV37">
        <f>SUMIF(SmtRes!AQ35:'SmtRes'!AQ43,"=1",SmtRes!BU35:'SmtRes'!BU43)</f>
        <v>1138.5</v>
      </c>
      <c r="CW37">
        <f>SUMIF(SmtRes!AQ35:'SmtRes'!AQ43,"=1",SmtRes!BV35:'SmtRes'!BV43)</f>
        <v>26.303750000000001</v>
      </c>
      <c r="CX37">
        <f t="shared" si="29"/>
        <v>0</v>
      </c>
      <c r="CY37">
        <f>(((S37+R37)*AT37)/100)</f>
        <v>487.19950000000006</v>
      </c>
      <c r="CZ37">
        <f>(((S37+R37)*AU37)/100)</f>
        <v>282.18767500000001</v>
      </c>
      <c r="DB37">
        <v>7</v>
      </c>
      <c r="DC37" t="s">
        <v>3</v>
      </c>
      <c r="DD37" t="s">
        <v>3</v>
      </c>
      <c r="DE37" t="s">
        <v>21</v>
      </c>
      <c r="DF37" t="s">
        <v>21</v>
      </c>
      <c r="DG37" t="s">
        <v>22</v>
      </c>
      <c r="DH37" t="s">
        <v>3</v>
      </c>
      <c r="DI37" t="s">
        <v>22</v>
      </c>
      <c r="DJ37" t="s">
        <v>21</v>
      </c>
      <c r="DK37" t="s">
        <v>3</v>
      </c>
      <c r="DL37" t="s">
        <v>3</v>
      </c>
      <c r="DM37" t="s">
        <v>23</v>
      </c>
      <c r="DN37">
        <v>0</v>
      </c>
      <c r="DO37">
        <v>0</v>
      </c>
      <c r="DP37">
        <v>1</v>
      </c>
      <c r="DQ37">
        <v>1</v>
      </c>
      <c r="DU37">
        <v>1005</v>
      </c>
      <c r="DV37" t="s">
        <v>58</v>
      </c>
      <c r="DW37" t="s">
        <v>58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61247115</v>
      </c>
      <c r="EF37">
        <v>2</v>
      </c>
      <c r="EG37" t="s">
        <v>24</v>
      </c>
      <c r="EH37">
        <v>21</v>
      </c>
      <c r="EI37" t="s">
        <v>25</v>
      </c>
      <c r="EJ37">
        <v>1</v>
      </c>
      <c r="EK37">
        <v>27005</v>
      </c>
      <c r="EL37" t="s">
        <v>93</v>
      </c>
      <c r="EM37" t="s">
        <v>26</v>
      </c>
      <c r="EO37" t="s">
        <v>27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900</v>
      </c>
      <c r="EX37">
        <v>19.13</v>
      </c>
      <c r="EY37">
        <v>0</v>
      </c>
      <c r="FQ37">
        <v>0</v>
      </c>
      <c r="FR37">
        <v>0</v>
      </c>
      <c r="FS37">
        <v>0</v>
      </c>
      <c r="FX37">
        <v>113</v>
      </c>
      <c r="FY37">
        <v>65.45</v>
      </c>
      <c r="GA37" t="s">
        <v>3</v>
      </c>
      <c r="GD37">
        <v>1</v>
      </c>
      <c r="GF37">
        <v>-1189535173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15"/>
        <v>0</v>
      </c>
      <c r="GM37">
        <f t="shared" si="30"/>
        <v>1253.8499999999999</v>
      </c>
      <c r="GN37">
        <f t="shared" si="16"/>
        <v>1253.8499999999999</v>
      </c>
      <c r="GO37">
        <f t="shared" si="17"/>
        <v>0</v>
      </c>
      <c r="GP37">
        <f t="shared" si="18"/>
        <v>0</v>
      </c>
      <c r="GR37">
        <v>0</v>
      </c>
      <c r="GS37">
        <v>3</v>
      </c>
      <c r="GT37">
        <v>0</v>
      </c>
      <c r="GU37" t="s">
        <v>3</v>
      </c>
      <c r="GV37">
        <f t="shared" si="31"/>
        <v>0</v>
      </c>
      <c r="GW37">
        <v>1</v>
      </c>
      <c r="GX37">
        <f t="shared" si="32"/>
        <v>0</v>
      </c>
      <c r="HA37">
        <v>0</v>
      </c>
      <c r="HB37">
        <v>0</v>
      </c>
      <c r="HC37">
        <f t="shared" si="33"/>
        <v>0</v>
      </c>
      <c r="HE37" t="s">
        <v>3</v>
      </c>
      <c r="HF37" t="s">
        <v>3</v>
      </c>
      <c r="HM37" t="s">
        <v>3</v>
      </c>
      <c r="HN37" t="s">
        <v>94</v>
      </c>
      <c r="HO37" t="s">
        <v>95</v>
      </c>
      <c r="HP37" t="s">
        <v>93</v>
      </c>
      <c r="HQ37" t="s">
        <v>93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40</v>
      </c>
      <c r="E38" t="s">
        <v>96</v>
      </c>
      <c r="F38" t="s">
        <v>31</v>
      </c>
      <c r="G38" t="s">
        <v>32</v>
      </c>
      <c r="H38" t="s">
        <v>33</v>
      </c>
      <c r="I38">
        <f>I37*J38</f>
        <v>1.17E-3</v>
      </c>
      <c r="J38">
        <v>1.17</v>
      </c>
      <c r="K38">
        <v>1.17</v>
      </c>
      <c r="O38">
        <f t="shared" si="19"/>
        <v>0</v>
      </c>
      <c r="P38">
        <f>ROUND(CQ38*I38,2)</f>
        <v>0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0"/>
        <v>0</v>
      </c>
      <c r="U38">
        <f>ROUND(CV38*I38,7)</f>
        <v>0</v>
      </c>
      <c r="V38">
        <f>ROUND(CW38*I38,7)</f>
        <v>0</v>
      </c>
      <c r="W38">
        <f t="shared" si="21"/>
        <v>0</v>
      </c>
      <c r="X38">
        <f t="shared" si="22"/>
        <v>0</v>
      </c>
      <c r="Y38">
        <f t="shared" si="23"/>
        <v>0</v>
      </c>
      <c r="AA38">
        <v>64033849</v>
      </c>
      <c r="AB38">
        <f t="shared" si="24"/>
        <v>0</v>
      </c>
      <c r="AC38">
        <f>ROUND((ES38),6)</f>
        <v>0</v>
      </c>
      <c r="AD38">
        <f>ROUND((((ET38)-(EU38))+AE38),6)</f>
        <v>0</v>
      </c>
      <c r="AE38">
        <f t="shared" ref="AE38:AF40" si="37">ROUND((EU38),6)</f>
        <v>0</v>
      </c>
      <c r="AF38">
        <f t="shared" si="37"/>
        <v>0</v>
      </c>
      <c r="AG38">
        <f t="shared" si="25"/>
        <v>0</v>
      </c>
      <c r="AH38">
        <f t="shared" ref="AH38:AI40" si="38">(EW38)</f>
        <v>0</v>
      </c>
      <c r="AI38">
        <f t="shared" si="38"/>
        <v>0</v>
      </c>
      <c r="AJ38">
        <f t="shared" si="26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113</v>
      </c>
      <c r="AU38">
        <v>77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27005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113</v>
      </c>
      <c r="CA38">
        <v>77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7"/>
        <v>0</v>
      </c>
      <c r="CQ38">
        <f>ROUND(AL38*BC38,2)</f>
        <v>0</v>
      </c>
      <c r="CR38">
        <f>ROUND(AM38*BB38,2)</f>
        <v>0</v>
      </c>
      <c r="CS38">
        <f>ROUND(AN38*BS38,2)</f>
        <v>0</v>
      </c>
      <c r="CT38">
        <f>ROUND(AO38*BA38,2)</f>
        <v>0</v>
      </c>
      <c r="CU38">
        <f t="shared" si="28"/>
        <v>0</v>
      </c>
      <c r="CV38">
        <f t="shared" ref="CV38:CW40" si="39">AH38</f>
        <v>0</v>
      </c>
      <c r="CW38">
        <f t="shared" si="39"/>
        <v>0</v>
      </c>
      <c r="CX38">
        <f t="shared" si="29"/>
        <v>0</v>
      </c>
      <c r="CY38">
        <f>(((S38+R38)*AT38)/100)</f>
        <v>0</v>
      </c>
      <c r="CZ38">
        <f>(((S38+R38)*AU38)/100)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33</v>
      </c>
      <c r="DW38" t="s">
        <v>33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61247115</v>
      </c>
      <c r="EF38">
        <v>2</v>
      </c>
      <c r="EG38" t="s">
        <v>24</v>
      </c>
      <c r="EH38">
        <v>21</v>
      </c>
      <c r="EI38" t="s">
        <v>25</v>
      </c>
      <c r="EJ38">
        <v>1</v>
      </c>
      <c r="EK38">
        <v>27005</v>
      </c>
      <c r="EL38" t="s">
        <v>93</v>
      </c>
      <c r="EM38" t="s">
        <v>26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113</v>
      </c>
      <c r="FY38">
        <v>77</v>
      </c>
      <c r="GA38" t="s">
        <v>3</v>
      </c>
      <c r="GD38">
        <v>1</v>
      </c>
      <c r="GF38">
        <v>-1692299120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15"/>
        <v>0</v>
      </c>
      <c r="GM38">
        <f t="shared" si="30"/>
        <v>0</v>
      </c>
      <c r="GN38">
        <f t="shared" si="16"/>
        <v>0</v>
      </c>
      <c r="GO38">
        <f t="shared" si="17"/>
        <v>0</v>
      </c>
      <c r="GP38">
        <f t="shared" si="18"/>
        <v>0</v>
      </c>
      <c r="GR38">
        <v>0</v>
      </c>
      <c r="GS38">
        <v>3</v>
      </c>
      <c r="GT38">
        <v>0</v>
      </c>
      <c r="GU38" t="s">
        <v>3</v>
      </c>
      <c r="GV38">
        <f t="shared" si="31"/>
        <v>0</v>
      </c>
      <c r="GW38">
        <v>1</v>
      </c>
      <c r="GX38">
        <f t="shared" si="32"/>
        <v>0</v>
      </c>
      <c r="HA38">
        <v>0</v>
      </c>
      <c r="HB38">
        <v>0</v>
      </c>
      <c r="HC38">
        <f t="shared" si="33"/>
        <v>0</v>
      </c>
      <c r="HE38" t="s">
        <v>3</v>
      </c>
      <c r="HF38" t="s">
        <v>3</v>
      </c>
      <c r="HM38" t="s">
        <v>3</v>
      </c>
      <c r="HN38" t="s">
        <v>94</v>
      </c>
      <c r="HO38" t="s">
        <v>95</v>
      </c>
      <c r="HP38" t="s">
        <v>93</v>
      </c>
      <c r="HQ38" t="s">
        <v>93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43</v>
      </c>
      <c r="E39" t="s">
        <v>97</v>
      </c>
      <c r="F39" t="s">
        <v>98</v>
      </c>
      <c r="G39" t="s">
        <v>99</v>
      </c>
      <c r="H39" t="s">
        <v>63</v>
      </c>
      <c r="I39">
        <f>I37*J39</f>
        <v>0.13100000000000001</v>
      </c>
      <c r="J39">
        <v>131</v>
      </c>
      <c r="K39">
        <v>131</v>
      </c>
      <c r="O39">
        <f t="shared" si="19"/>
        <v>0</v>
      </c>
      <c r="P39">
        <f>ROUND(CQ39*I39,2)</f>
        <v>0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 t="shared" si="20"/>
        <v>0</v>
      </c>
      <c r="U39">
        <f>ROUND(CV39*I39,7)</f>
        <v>0</v>
      </c>
      <c r="V39">
        <f>ROUND(CW39*I39,7)</f>
        <v>0</v>
      </c>
      <c r="W39">
        <f t="shared" si="21"/>
        <v>0</v>
      </c>
      <c r="X39">
        <f t="shared" si="22"/>
        <v>0</v>
      </c>
      <c r="Y39">
        <f t="shared" si="23"/>
        <v>0</v>
      </c>
      <c r="AA39">
        <v>64033849</v>
      </c>
      <c r="AB39">
        <f t="shared" si="24"/>
        <v>0</v>
      </c>
      <c r="AC39">
        <f>ROUND((ES39),6)</f>
        <v>0</v>
      </c>
      <c r="AD39">
        <f>ROUND((((ET39)-(EU39))+AE39),6)</f>
        <v>0</v>
      </c>
      <c r="AE39">
        <f t="shared" si="37"/>
        <v>0</v>
      </c>
      <c r="AF39">
        <f t="shared" si="37"/>
        <v>0</v>
      </c>
      <c r="AG39">
        <f t="shared" si="25"/>
        <v>0</v>
      </c>
      <c r="AH39">
        <f t="shared" si="38"/>
        <v>0</v>
      </c>
      <c r="AI39">
        <f t="shared" si="38"/>
        <v>0</v>
      </c>
      <c r="AJ39">
        <f t="shared" si="26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113</v>
      </c>
      <c r="AU39">
        <v>77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27005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113</v>
      </c>
      <c r="CA39">
        <v>77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7"/>
        <v>0</v>
      </c>
      <c r="CQ39">
        <f>ROUND(AL39*BC39,2)</f>
        <v>0</v>
      </c>
      <c r="CR39">
        <f>ROUND(AM39*BB39,2)</f>
        <v>0</v>
      </c>
      <c r="CS39">
        <f>ROUND(AN39*BS39,2)</f>
        <v>0</v>
      </c>
      <c r="CT39">
        <f>ROUND(AO39*BA39,2)</f>
        <v>0</v>
      </c>
      <c r="CU39">
        <f t="shared" si="28"/>
        <v>0</v>
      </c>
      <c r="CV39">
        <f t="shared" si="39"/>
        <v>0</v>
      </c>
      <c r="CW39">
        <f t="shared" si="39"/>
        <v>0</v>
      </c>
      <c r="CX39">
        <f t="shared" si="29"/>
        <v>0</v>
      </c>
      <c r="CY39">
        <f>(((S39+R39)*AT39)/100)</f>
        <v>0</v>
      </c>
      <c r="CZ39">
        <f>(((S39+R39)*AU39)/100)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1007</v>
      </c>
      <c r="DV39" t="s">
        <v>63</v>
      </c>
      <c r="DW39" t="s">
        <v>63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61247115</v>
      </c>
      <c r="EF39">
        <v>2</v>
      </c>
      <c r="EG39" t="s">
        <v>24</v>
      </c>
      <c r="EH39">
        <v>21</v>
      </c>
      <c r="EI39" t="s">
        <v>25</v>
      </c>
      <c r="EJ39">
        <v>1</v>
      </c>
      <c r="EK39">
        <v>27005</v>
      </c>
      <c r="EL39" t="s">
        <v>93</v>
      </c>
      <c r="EM39" t="s">
        <v>26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113</v>
      </c>
      <c r="FY39">
        <v>77</v>
      </c>
      <c r="GA39" t="s">
        <v>3</v>
      </c>
      <c r="GD39">
        <v>1</v>
      </c>
      <c r="GF39">
        <v>1649080941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15"/>
        <v>0</v>
      </c>
      <c r="GM39">
        <f t="shared" si="30"/>
        <v>0</v>
      </c>
      <c r="GN39">
        <f t="shared" si="16"/>
        <v>0</v>
      </c>
      <c r="GO39">
        <f t="shared" si="17"/>
        <v>0</v>
      </c>
      <c r="GP39">
        <f t="shared" si="18"/>
        <v>0</v>
      </c>
      <c r="GR39">
        <v>0</v>
      </c>
      <c r="GS39">
        <v>3</v>
      </c>
      <c r="GT39">
        <v>0</v>
      </c>
      <c r="GU39" t="s">
        <v>3</v>
      </c>
      <c r="GV39">
        <f t="shared" si="31"/>
        <v>0</v>
      </c>
      <c r="GW39">
        <v>1</v>
      </c>
      <c r="GX39">
        <f t="shared" si="32"/>
        <v>0</v>
      </c>
      <c r="HA39">
        <v>0</v>
      </c>
      <c r="HB39">
        <v>0</v>
      </c>
      <c r="HC39">
        <f t="shared" si="33"/>
        <v>0</v>
      </c>
      <c r="HE39" t="s">
        <v>3</v>
      </c>
      <c r="HF39" t="s">
        <v>3</v>
      </c>
      <c r="HM39" t="s">
        <v>3</v>
      </c>
      <c r="HN39" t="s">
        <v>94</v>
      </c>
      <c r="HO39" t="s">
        <v>95</v>
      </c>
      <c r="HP39" t="s">
        <v>93</v>
      </c>
      <c r="HQ39" t="s">
        <v>93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100</v>
      </c>
      <c r="F40" t="s">
        <v>101</v>
      </c>
      <c r="G40" t="s">
        <v>102</v>
      </c>
      <c r="H40" t="s">
        <v>103</v>
      </c>
      <c r="I40">
        <v>1.1499999999999999</v>
      </c>
      <c r="J40">
        <v>0</v>
      </c>
      <c r="K40">
        <v>1.1499999999999999</v>
      </c>
      <c r="O40">
        <f t="shared" si="19"/>
        <v>3162.33</v>
      </c>
      <c r="P40">
        <f>ROUND(CQ40*I40,2)</f>
        <v>3162.33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0"/>
        <v>0</v>
      </c>
      <c r="U40">
        <f>ROUND(CV40*I40,7)</f>
        <v>0</v>
      </c>
      <c r="V40">
        <f>ROUND(CW40*I40,7)</f>
        <v>0</v>
      </c>
      <c r="W40">
        <f t="shared" si="21"/>
        <v>0</v>
      </c>
      <c r="X40">
        <f t="shared" si="22"/>
        <v>0</v>
      </c>
      <c r="Y40">
        <f t="shared" si="23"/>
        <v>0</v>
      </c>
      <c r="AA40">
        <v>64033849</v>
      </c>
      <c r="AB40">
        <f t="shared" si="24"/>
        <v>2749.85</v>
      </c>
      <c r="AC40">
        <f>ROUND((ES40),6)</f>
        <v>2749.85</v>
      </c>
      <c r="AD40">
        <f>ROUND((((ET40)-(EU40))+AE40),6)</f>
        <v>0</v>
      </c>
      <c r="AE40">
        <f t="shared" si="37"/>
        <v>0</v>
      </c>
      <c r="AF40">
        <f t="shared" si="37"/>
        <v>0</v>
      </c>
      <c r="AG40">
        <f t="shared" si="25"/>
        <v>0</v>
      </c>
      <c r="AH40">
        <f t="shared" si="38"/>
        <v>0</v>
      </c>
      <c r="AI40">
        <f t="shared" si="38"/>
        <v>0</v>
      </c>
      <c r="AJ40">
        <f t="shared" si="26"/>
        <v>0</v>
      </c>
      <c r="AK40">
        <v>2749.85</v>
      </c>
      <c r="AL40">
        <v>2749.85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1100</v>
      </c>
      <c r="BN40">
        <v>0</v>
      </c>
      <c r="BO40" t="s">
        <v>3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7"/>
        <v>3162.33</v>
      </c>
      <c r="CQ40">
        <f>ROUND(AL40,2)</f>
        <v>2749.85</v>
      </c>
      <c r="CR40">
        <f>ROUND(AM40,2)</f>
        <v>0</v>
      </c>
      <c r="CS40">
        <f>ROUND(AN40*BS40,2)</f>
        <v>0</v>
      </c>
      <c r="CT40">
        <f>ROUND(AO40*BA40,2)</f>
        <v>0</v>
      </c>
      <c r="CU40">
        <f t="shared" si="28"/>
        <v>0</v>
      </c>
      <c r="CV40">
        <f t="shared" si="39"/>
        <v>0</v>
      </c>
      <c r="CW40">
        <f t="shared" si="39"/>
        <v>0</v>
      </c>
      <c r="CX40">
        <f t="shared" si="29"/>
        <v>0</v>
      </c>
      <c r="CY40">
        <f>(((S40+R40)*AT40)/100)</f>
        <v>0</v>
      </c>
      <c r="CZ40">
        <f>(((S40+R40)*AU40)/100)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1005</v>
      </c>
      <c r="DV40" t="s">
        <v>103</v>
      </c>
      <c r="DW40" t="s">
        <v>103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61246940</v>
      </c>
      <c r="EF40">
        <v>8</v>
      </c>
      <c r="EG40" t="s">
        <v>70</v>
      </c>
      <c r="EH40">
        <v>0</v>
      </c>
      <c r="EI40" t="s">
        <v>3</v>
      </c>
      <c r="EJ40">
        <v>1</v>
      </c>
      <c r="EK40">
        <v>1100</v>
      </c>
      <c r="EL40" t="s">
        <v>104</v>
      </c>
      <c r="EM40" t="s">
        <v>105</v>
      </c>
      <c r="EO40" t="s">
        <v>3</v>
      </c>
      <c r="EQ40">
        <v>0</v>
      </c>
      <c r="ER40">
        <v>2749.85</v>
      </c>
      <c r="ES40">
        <v>2749.85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5</v>
      </c>
      <c r="FC40">
        <v>0</v>
      </c>
      <c r="FD40">
        <v>18</v>
      </c>
      <c r="FF40">
        <v>2749.85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3</v>
      </c>
      <c r="GD40">
        <v>1</v>
      </c>
      <c r="GF40">
        <v>1284219446</v>
      </c>
      <c r="GG40">
        <v>2</v>
      </c>
      <c r="GH40">
        <v>3</v>
      </c>
      <c r="GI40">
        <v>-2</v>
      </c>
      <c r="GJ40">
        <v>0</v>
      </c>
      <c r="GK40">
        <v>0</v>
      </c>
      <c r="GL40">
        <f t="shared" si="15"/>
        <v>0</v>
      </c>
      <c r="GM40">
        <f t="shared" si="30"/>
        <v>3162.33</v>
      </c>
      <c r="GN40">
        <f t="shared" si="16"/>
        <v>3162.33</v>
      </c>
      <c r="GO40">
        <f t="shared" si="17"/>
        <v>0</v>
      </c>
      <c r="GP40">
        <f t="shared" si="18"/>
        <v>0</v>
      </c>
      <c r="GR40">
        <v>1</v>
      </c>
      <c r="GS40">
        <v>1</v>
      </c>
      <c r="GT40">
        <v>0</v>
      </c>
      <c r="GU40" t="s">
        <v>3</v>
      </c>
      <c r="GV40">
        <f t="shared" si="31"/>
        <v>0</v>
      </c>
      <c r="GW40">
        <v>1</v>
      </c>
      <c r="GX40">
        <f t="shared" si="32"/>
        <v>0</v>
      </c>
      <c r="HA40">
        <v>0</v>
      </c>
      <c r="HB40">
        <v>0</v>
      </c>
      <c r="HC40">
        <f t="shared" si="33"/>
        <v>0</v>
      </c>
      <c r="HE40" t="s">
        <v>3</v>
      </c>
      <c r="HF40" t="s">
        <v>3</v>
      </c>
      <c r="HG40">
        <f>ROUND(ROUND(AL40,2)*I40,2)</f>
        <v>3162.33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2" spans="1:245" x14ac:dyDescent="0.2">
      <c r="A42" s="2">
        <v>51</v>
      </c>
      <c r="B42" s="2">
        <f>B20</f>
        <v>1</v>
      </c>
      <c r="C42" s="2">
        <f>A20</f>
        <v>3</v>
      </c>
      <c r="D42" s="2">
        <f>ROW(A20)</f>
        <v>20</v>
      </c>
      <c r="E42" s="2"/>
      <c r="F42" s="2" t="str">
        <f>IF(F20&lt;&gt;"",F20,"")</f>
        <v>Новая локальная смета</v>
      </c>
      <c r="G42" s="2" t="str">
        <f>IF(G20&lt;&gt;"",G20,"")</f>
        <v>Устройство  покрытия из брусчатки на участке внутриквартальной дороги, с подсыпкой щебня t = 15 см, песка  t = 10 см</v>
      </c>
      <c r="H42" s="2">
        <v>0</v>
      </c>
      <c r="I42" s="2"/>
      <c r="J42" s="2"/>
      <c r="K42" s="2"/>
      <c r="L42" s="2"/>
      <c r="M42" s="2"/>
      <c r="N42" s="2"/>
      <c r="O42" s="2">
        <f t="shared" ref="O42:T42" si="40">ROUND(AB42,2)</f>
        <v>4873.53</v>
      </c>
      <c r="P42" s="2">
        <f t="shared" si="40"/>
        <v>3777.76</v>
      </c>
      <c r="Q42" s="2">
        <f t="shared" si="40"/>
        <v>443.86</v>
      </c>
      <c r="R42" s="2">
        <f t="shared" si="40"/>
        <v>79.97</v>
      </c>
      <c r="S42" s="2">
        <f t="shared" si="40"/>
        <v>571.94000000000005</v>
      </c>
      <c r="T42" s="2">
        <f t="shared" si="40"/>
        <v>0</v>
      </c>
      <c r="U42" s="2">
        <f>AH42</f>
        <v>1.6138238</v>
      </c>
      <c r="V42" s="2">
        <f>AI42</f>
        <v>0.189998</v>
      </c>
      <c r="W42" s="2">
        <f>ROUND(AJ42,2)</f>
        <v>0</v>
      </c>
      <c r="X42" s="2">
        <f>ROUND(AK42,2)</f>
        <v>811.71</v>
      </c>
      <c r="Y42" s="2">
        <f>ROUND(AL42,2)</f>
        <v>533.63</v>
      </c>
      <c r="Z42" s="2"/>
      <c r="AA42" s="2"/>
      <c r="AB42" s="2">
        <f>ROUND(SUMIF(AA24:AA40,"=64033849",O24:O40),2)</f>
        <v>4873.53</v>
      </c>
      <c r="AC42" s="2">
        <f>ROUND(SUMIF(AA24:AA40,"=64033849",P24:P40),2)</f>
        <v>3777.76</v>
      </c>
      <c r="AD42" s="2">
        <f>ROUND(SUMIF(AA24:AA40,"=64033849",Q24:Q40),2)</f>
        <v>443.86</v>
      </c>
      <c r="AE42" s="2">
        <f>ROUND(SUMIF(AA24:AA40,"=64033849",R24:R40),2)</f>
        <v>79.97</v>
      </c>
      <c r="AF42" s="2">
        <f>ROUND(SUMIF(AA24:AA40,"=64033849",S24:S40),2)</f>
        <v>571.94000000000005</v>
      </c>
      <c r="AG42" s="2">
        <f>ROUND(SUMIF(AA24:AA40,"=64033849",T24:T40),2)</f>
        <v>0</v>
      </c>
      <c r="AH42" s="2">
        <f>SUMIF(AA24:AA40,"=64033849",U24:U40)</f>
        <v>1.6138238</v>
      </c>
      <c r="AI42" s="2">
        <f>SUMIF(AA24:AA40,"=64033849",V24:V40)</f>
        <v>0.189998</v>
      </c>
      <c r="AJ42" s="2">
        <f>ROUND(SUMIF(AA24:AA40,"=64033849",W24:W40),2)</f>
        <v>0</v>
      </c>
      <c r="AK42" s="2">
        <f>ROUND(SUMIF(AA24:AA40,"=64033849",X24:X40),2)</f>
        <v>811.71</v>
      </c>
      <c r="AL42" s="2">
        <f>ROUND(SUMIF(AA24:AA40,"=64033849",Y24:Y40),2)</f>
        <v>533.63</v>
      </c>
      <c r="AM42" s="2"/>
      <c r="AN42" s="2"/>
      <c r="AO42" s="2">
        <f t="shared" ref="AO42:BD42" si="41">ROUND(BX42,2)</f>
        <v>0</v>
      </c>
      <c r="AP42" s="2">
        <f t="shared" si="41"/>
        <v>0</v>
      </c>
      <c r="AQ42" s="2">
        <f t="shared" si="41"/>
        <v>0</v>
      </c>
      <c r="AR42" s="2">
        <f t="shared" si="41"/>
        <v>6252.26</v>
      </c>
      <c r="AS42" s="2">
        <f t="shared" si="41"/>
        <v>6252.26</v>
      </c>
      <c r="AT42" s="2">
        <f t="shared" si="41"/>
        <v>0</v>
      </c>
      <c r="AU42" s="2">
        <f t="shared" si="41"/>
        <v>0</v>
      </c>
      <c r="AV42" s="2">
        <f t="shared" si="41"/>
        <v>3777.76</v>
      </c>
      <c r="AW42" s="2">
        <f t="shared" si="41"/>
        <v>3777.76</v>
      </c>
      <c r="AX42" s="2">
        <f t="shared" si="41"/>
        <v>0</v>
      </c>
      <c r="AY42" s="2">
        <f t="shared" si="41"/>
        <v>3777.76</v>
      </c>
      <c r="AZ42" s="2">
        <f t="shared" si="41"/>
        <v>0</v>
      </c>
      <c r="BA42" s="2">
        <f t="shared" si="41"/>
        <v>0</v>
      </c>
      <c r="BB42" s="2">
        <f t="shared" si="41"/>
        <v>0</v>
      </c>
      <c r="BC42" s="2">
        <f t="shared" si="41"/>
        <v>0</v>
      </c>
      <c r="BD42" s="2">
        <f t="shared" si="41"/>
        <v>33.39</v>
      </c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>
        <f>ROUND(SUMIF(AA24:AA40,"=64033849",FQ24:FQ40),2)</f>
        <v>0</v>
      </c>
      <c r="BY42" s="2">
        <f>ROUND(SUMIF(AA24:AA40,"=64033849",FR24:FR40),2)</f>
        <v>0</v>
      </c>
      <c r="BZ42" s="2">
        <f>ROUND(SUMIF(AA24:AA40,"=64033849",GL24:GL40),2)</f>
        <v>0</v>
      </c>
      <c r="CA42" s="2">
        <f>ROUND(SUMIF(AA24:AA40,"=64033849",GM24:GM40),2)</f>
        <v>6252.26</v>
      </c>
      <c r="CB42" s="2">
        <f>ROUND(SUMIF(AA24:AA40,"=64033849",GN24:GN40),2)</f>
        <v>6252.26</v>
      </c>
      <c r="CC42" s="2">
        <f>ROUND(SUMIF(AA24:AA40,"=64033849",GO24:GO40),2)</f>
        <v>0</v>
      </c>
      <c r="CD42" s="2">
        <f>ROUND(SUMIF(AA24:AA40,"=64033849",GP24:GP40),2)</f>
        <v>0</v>
      </c>
      <c r="CE42" s="2">
        <f>AC42-BX42</f>
        <v>3777.76</v>
      </c>
      <c r="CF42" s="2">
        <f>AC42-BY42</f>
        <v>3777.76</v>
      </c>
      <c r="CG42" s="2">
        <f>BX42-BZ42</f>
        <v>0</v>
      </c>
      <c r="CH42" s="2">
        <f>AC42-BX42-BY42+BZ42</f>
        <v>3777.76</v>
      </c>
      <c r="CI42" s="2">
        <f>BY42-BZ42</f>
        <v>0</v>
      </c>
      <c r="CJ42" s="2">
        <f>ROUND(SUMIF(AA24:AA40,"=64033849",GX24:GX40),2)</f>
        <v>0</v>
      </c>
      <c r="CK42" s="2">
        <f>ROUND(SUMIF(AA24:AA40,"=64033849",GY24:GY40),2)</f>
        <v>0</v>
      </c>
      <c r="CL42" s="2">
        <f>ROUND(SUMIF(AA24:AA40,"=64033849",GZ24:GZ40),2)</f>
        <v>0</v>
      </c>
      <c r="CM42" s="2">
        <f>ROUND(SUMIF(AA24:AA40,"=64033849",HD24:HD40),2)</f>
        <v>33.39</v>
      </c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>
        <v>0</v>
      </c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201</v>
      </c>
      <c r="F44" s="4">
        <f>ROUND(Source!O42,O44)</f>
        <v>4873.53</v>
      </c>
      <c r="G44" s="4" t="s">
        <v>106</v>
      </c>
      <c r="H44" s="4" t="s">
        <v>107</v>
      </c>
      <c r="I44" s="4"/>
      <c r="J44" s="4"/>
      <c r="K44" s="4">
        <v>201</v>
      </c>
      <c r="L44" s="4">
        <v>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4906.92</v>
      </c>
      <c r="X44" s="4">
        <v>1</v>
      </c>
      <c r="Y44" s="4">
        <v>4906.92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202</v>
      </c>
      <c r="F45" s="4">
        <f>ROUND(Source!P42,O45)</f>
        <v>3777.76</v>
      </c>
      <c r="G45" s="4" t="s">
        <v>108</v>
      </c>
      <c r="H45" s="4" t="s">
        <v>109</v>
      </c>
      <c r="I45" s="4"/>
      <c r="J45" s="4"/>
      <c r="K45" s="4">
        <v>202</v>
      </c>
      <c r="L45" s="4">
        <v>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3777.76</v>
      </c>
      <c r="X45" s="4">
        <v>1</v>
      </c>
      <c r="Y45" s="4">
        <v>3777.76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222</v>
      </c>
      <c r="F46" s="4">
        <f>ROUND(Source!AO42,O46)</f>
        <v>0</v>
      </c>
      <c r="G46" s="4" t="s">
        <v>110</v>
      </c>
      <c r="H46" s="4" t="s">
        <v>111</v>
      </c>
      <c r="I46" s="4"/>
      <c r="J46" s="4"/>
      <c r="K46" s="4">
        <v>222</v>
      </c>
      <c r="L46" s="4">
        <v>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225</v>
      </c>
      <c r="F47" s="4">
        <f>ROUND(Source!AV42,O47)</f>
        <v>3777.76</v>
      </c>
      <c r="G47" s="4" t="s">
        <v>112</v>
      </c>
      <c r="H47" s="4" t="s">
        <v>113</v>
      </c>
      <c r="I47" s="4"/>
      <c r="J47" s="4"/>
      <c r="K47" s="4">
        <v>225</v>
      </c>
      <c r="L47" s="4">
        <v>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3777.76</v>
      </c>
      <c r="X47" s="4">
        <v>1</v>
      </c>
      <c r="Y47" s="4">
        <v>3777.76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226</v>
      </c>
      <c r="F48" s="4">
        <f>ROUND(Source!AW42,O48)</f>
        <v>3777.76</v>
      </c>
      <c r="G48" s="4" t="s">
        <v>114</v>
      </c>
      <c r="H48" s="4" t="s">
        <v>115</v>
      </c>
      <c r="I48" s="4"/>
      <c r="J48" s="4"/>
      <c r="K48" s="4">
        <v>226</v>
      </c>
      <c r="L48" s="4">
        <v>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3777.76</v>
      </c>
      <c r="X48" s="4">
        <v>1</v>
      </c>
      <c r="Y48" s="4">
        <v>3777.76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227</v>
      </c>
      <c r="F49" s="4">
        <f>ROUND(Source!AX42,O49)</f>
        <v>0</v>
      </c>
      <c r="G49" s="4" t="s">
        <v>116</v>
      </c>
      <c r="H49" s="4" t="s">
        <v>117</v>
      </c>
      <c r="I49" s="4"/>
      <c r="J49" s="4"/>
      <c r="K49" s="4">
        <v>227</v>
      </c>
      <c r="L49" s="4">
        <v>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228</v>
      </c>
      <c r="F50" s="4">
        <f>ROUND(Source!AY42,O50)</f>
        <v>3777.76</v>
      </c>
      <c r="G50" s="4" t="s">
        <v>118</v>
      </c>
      <c r="H50" s="4" t="s">
        <v>119</v>
      </c>
      <c r="I50" s="4"/>
      <c r="J50" s="4"/>
      <c r="K50" s="4">
        <v>228</v>
      </c>
      <c r="L50" s="4">
        <v>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3777.76</v>
      </c>
      <c r="X50" s="4">
        <v>1</v>
      </c>
      <c r="Y50" s="4">
        <v>3777.76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216</v>
      </c>
      <c r="F51" s="4">
        <f>ROUND(Source!AP42,O51)</f>
        <v>0</v>
      </c>
      <c r="G51" s="4" t="s">
        <v>120</v>
      </c>
      <c r="H51" s="4" t="s">
        <v>121</v>
      </c>
      <c r="I51" s="4"/>
      <c r="J51" s="4"/>
      <c r="K51" s="4">
        <v>216</v>
      </c>
      <c r="L51" s="4">
        <v>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223</v>
      </c>
      <c r="F52" s="4">
        <f>ROUND(Source!AQ42,O52)</f>
        <v>0</v>
      </c>
      <c r="G52" s="4" t="s">
        <v>122</v>
      </c>
      <c r="H52" s="4" t="s">
        <v>123</v>
      </c>
      <c r="I52" s="4"/>
      <c r="J52" s="4"/>
      <c r="K52" s="4">
        <v>223</v>
      </c>
      <c r="L52" s="4">
        <v>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229</v>
      </c>
      <c r="F53" s="4">
        <f>ROUND(Source!AZ42,O53)</f>
        <v>0</v>
      </c>
      <c r="G53" s="4" t="s">
        <v>124</v>
      </c>
      <c r="H53" s="4" t="s">
        <v>125</v>
      </c>
      <c r="I53" s="4"/>
      <c r="J53" s="4"/>
      <c r="K53" s="4">
        <v>229</v>
      </c>
      <c r="L53" s="4">
        <v>10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203</v>
      </c>
      <c r="F54" s="4">
        <f>ROUND(Source!Q42,O54)</f>
        <v>443.86</v>
      </c>
      <c r="G54" s="4" t="s">
        <v>126</v>
      </c>
      <c r="H54" s="4" t="s">
        <v>127</v>
      </c>
      <c r="I54" s="4"/>
      <c r="J54" s="4"/>
      <c r="K54" s="4">
        <v>203</v>
      </c>
      <c r="L54" s="4">
        <v>11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443.85999999999996</v>
      </c>
      <c r="X54" s="4">
        <v>1</v>
      </c>
      <c r="Y54" s="4">
        <v>443.85999999999996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231</v>
      </c>
      <c r="F55" s="4">
        <f>ROUND(Source!BB42,O55)</f>
        <v>0</v>
      </c>
      <c r="G55" s="4" t="s">
        <v>128</v>
      </c>
      <c r="H55" s="4" t="s">
        <v>129</v>
      </c>
      <c r="I55" s="4"/>
      <c r="J55" s="4"/>
      <c r="K55" s="4">
        <v>231</v>
      </c>
      <c r="L55" s="4">
        <v>12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204</v>
      </c>
      <c r="F56" s="4">
        <f>ROUND(Source!R42,O56)</f>
        <v>79.97</v>
      </c>
      <c r="G56" s="4" t="s">
        <v>130</v>
      </c>
      <c r="H56" s="4" t="s">
        <v>131</v>
      </c>
      <c r="I56" s="4"/>
      <c r="J56" s="4"/>
      <c r="K56" s="4">
        <v>204</v>
      </c>
      <c r="L56" s="4">
        <v>13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79.97</v>
      </c>
      <c r="X56" s="4">
        <v>1</v>
      </c>
      <c r="Y56" s="4">
        <v>79.97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205</v>
      </c>
      <c r="F57" s="4">
        <f>ROUND(Source!S42,O57)</f>
        <v>571.94000000000005</v>
      </c>
      <c r="G57" s="4" t="s">
        <v>132</v>
      </c>
      <c r="H57" s="4" t="s">
        <v>133</v>
      </c>
      <c r="I57" s="4"/>
      <c r="J57" s="4"/>
      <c r="K57" s="4">
        <v>205</v>
      </c>
      <c r="L57" s="4">
        <v>14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571.94000000000005</v>
      </c>
      <c r="X57" s="4">
        <v>1</v>
      </c>
      <c r="Y57" s="4">
        <v>571.94000000000005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232</v>
      </c>
      <c r="F58" s="4">
        <f>ROUND(Source!BC42,O58)</f>
        <v>0</v>
      </c>
      <c r="G58" s="4" t="s">
        <v>134</v>
      </c>
      <c r="H58" s="4" t="s">
        <v>135</v>
      </c>
      <c r="I58" s="4"/>
      <c r="J58" s="4"/>
      <c r="K58" s="4">
        <v>232</v>
      </c>
      <c r="L58" s="4">
        <v>15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214</v>
      </c>
      <c r="F59" s="4">
        <f>ROUND(Source!AS42,O59)</f>
        <v>6252.26</v>
      </c>
      <c r="G59" s="4" t="s">
        <v>136</v>
      </c>
      <c r="H59" s="4" t="s">
        <v>137</v>
      </c>
      <c r="I59" s="4"/>
      <c r="J59" s="4"/>
      <c r="K59" s="4">
        <v>214</v>
      </c>
      <c r="L59" s="4">
        <v>16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6252.26</v>
      </c>
      <c r="X59" s="4">
        <v>1</v>
      </c>
      <c r="Y59" s="4">
        <v>6252.26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215</v>
      </c>
      <c r="F60" s="4">
        <f>ROUND(Source!AT42,O60)</f>
        <v>0</v>
      </c>
      <c r="G60" s="4" t="s">
        <v>138</v>
      </c>
      <c r="H60" s="4" t="s">
        <v>139</v>
      </c>
      <c r="I60" s="4"/>
      <c r="J60" s="4"/>
      <c r="K60" s="4">
        <v>215</v>
      </c>
      <c r="L60" s="4">
        <v>17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217</v>
      </c>
      <c r="F61" s="4">
        <f>ROUND(Source!AU42,O61)</f>
        <v>0</v>
      </c>
      <c r="G61" s="4" t="s">
        <v>140</v>
      </c>
      <c r="H61" s="4" t="s">
        <v>141</v>
      </c>
      <c r="I61" s="4"/>
      <c r="J61" s="4"/>
      <c r="K61" s="4">
        <v>217</v>
      </c>
      <c r="L61" s="4">
        <v>18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230</v>
      </c>
      <c r="F62" s="4">
        <f>ROUND(Source!BA42,O62)</f>
        <v>0</v>
      </c>
      <c r="G62" s="4" t="s">
        <v>142</v>
      </c>
      <c r="H62" s="4" t="s">
        <v>143</v>
      </c>
      <c r="I62" s="4"/>
      <c r="J62" s="4"/>
      <c r="K62" s="4">
        <v>230</v>
      </c>
      <c r="L62" s="4">
        <v>19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206</v>
      </c>
      <c r="F63" s="4">
        <f>ROUND(Source!T42,O63)</f>
        <v>0</v>
      </c>
      <c r="G63" s="4" t="s">
        <v>144</v>
      </c>
      <c r="H63" s="4" t="s">
        <v>145</v>
      </c>
      <c r="I63" s="4"/>
      <c r="J63" s="4"/>
      <c r="K63" s="4">
        <v>206</v>
      </c>
      <c r="L63" s="4">
        <v>20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207</v>
      </c>
      <c r="F64" s="4">
        <f>ROUND(Source!U42,O64)</f>
        <v>1.6138238</v>
      </c>
      <c r="G64" s="4" t="s">
        <v>146</v>
      </c>
      <c r="H64" s="4" t="s">
        <v>147</v>
      </c>
      <c r="I64" s="4"/>
      <c r="J64" s="4"/>
      <c r="K64" s="4">
        <v>207</v>
      </c>
      <c r="L64" s="4">
        <v>21</v>
      </c>
      <c r="M64" s="4">
        <v>3</v>
      </c>
      <c r="N64" s="4" t="s">
        <v>3</v>
      </c>
      <c r="O64" s="4">
        <v>7</v>
      </c>
      <c r="P64" s="4"/>
      <c r="Q64" s="4"/>
      <c r="R64" s="4"/>
      <c r="S64" s="4"/>
      <c r="T64" s="4"/>
      <c r="U64" s="4"/>
      <c r="V64" s="4"/>
      <c r="W64" s="4">
        <v>1.6138238</v>
      </c>
      <c r="X64" s="4">
        <v>1</v>
      </c>
      <c r="Y64" s="4">
        <v>1.6138238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208</v>
      </c>
      <c r="F65" s="4">
        <f>ROUND(Source!V42,O65)</f>
        <v>0.189998</v>
      </c>
      <c r="G65" s="4" t="s">
        <v>148</v>
      </c>
      <c r="H65" s="4" t="s">
        <v>149</v>
      </c>
      <c r="I65" s="4"/>
      <c r="J65" s="4"/>
      <c r="K65" s="4">
        <v>208</v>
      </c>
      <c r="L65" s="4">
        <v>22</v>
      </c>
      <c r="M65" s="4">
        <v>3</v>
      </c>
      <c r="N65" s="4" t="s">
        <v>3</v>
      </c>
      <c r="O65" s="4">
        <v>7</v>
      </c>
      <c r="P65" s="4"/>
      <c r="Q65" s="4"/>
      <c r="R65" s="4"/>
      <c r="S65" s="4"/>
      <c r="T65" s="4"/>
      <c r="U65" s="4"/>
      <c r="V65" s="4"/>
      <c r="W65" s="4">
        <v>0.189998</v>
      </c>
      <c r="X65" s="4">
        <v>1</v>
      </c>
      <c r="Y65" s="4">
        <v>0.189998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209</v>
      </c>
      <c r="F66" s="4">
        <f>ROUND(Source!W42,O66)</f>
        <v>0</v>
      </c>
      <c r="G66" s="4" t="s">
        <v>150</v>
      </c>
      <c r="H66" s="4" t="s">
        <v>151</v>
      </c>
      <c r="I66" s="4"/>
      <c r="J66" s="4"/>
      <c r="K66" s="4">
        <v>209</v>
      </c>
      <c r="L66" s="4">
        <v>23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233</v>
      </c>
      <c r="F67" s="4">
        <f>ROUND(Source!BD42,O67)</f>
        <v>33.39</v>
      </c>
      <c r="G67" s="4" t="s">
        <v>152</v>
      </c>
      <c r="H67" s="4" t="s">
        <v>153</v>
      </c>
      <c r="I67" s="4"/>
      <c r="J67" s="4"/>
      <c r="K67" s="4">
        <v>233</v>
      </c>
      <c r="L67" s="4">
        <v>24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33.39</v>
      </c>
      <c r="X67" s="4">
        <v>1</v>
      </c>
      <c r="Y67" s="4">
        <v>33.39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210</v>
      </c>
      <c r="F68" s="4">
        <f>ROUND(Source!X42,O68)</f>
        <v>811.71</v>
      </c>
      <c r="G68" s="4" t="s">
        <v>154</v>
      </c>
      <c r="H68" s="4" t="s">
        <v>155</v>
      </c>
      <c r="I68" s="4"/>
      <c r="J68" s="4"/>
      <c r="K68" s="4">
        <v>210</v>
      </c>
      <c r="L68" s="4">
        <v>25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811.71</v>
      </c>
      <c r="X68" s="4">
        <v>1</v>
      </c>
      <c r="Y68" s="4">
        <v>811.71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211</v>
      </c>
      <c r="F69" s="4">
        <f>ROUND(Source!Y42,O69)</f>
        <v>533.63</v>
      </c>
      <c r="G69" s="4" t="s">
        <v>156</v>
      </c>
      <c r="H69" s="4" t="s">
        <v>157</v>
      </c>
      <c r="I69" s="4"/>
      <c r="J69" s="4"/>
      <c r="K69" s="4">
        <v>211</v>
      </c>
      <c r="L69" s="4">
        <v>26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533.63</v>
      </c>
      <c r="X69" s="4">
        <v>1</v>
      </c>
      <c r="Y69" s="4">
        <v>533.63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224</v>
      </c>
      <c r="F70" s="4">
        <f>ROUND(Source!AR42,O70)</f>
        <v>6252.26</v>
      </c>
      <c r="G70" s="4" t="s">
        <v>158</v>
      </c>
      <c r="H70" s="4" t="s">
        <v>159</v>
      </c>
      <c r="I70" s="4"/>
      <c r="J70" s="4"/>
      <c r="K70" s="4">
        <v>224</v>
      </c>
      <c r="L70" s="4">
        <v>27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6252.26</v>
      </c>
      <c r="X70" s="4">
        <v>1</v>
      </c>
      <c r="Y70" s="4">
        <v>6252.26</v>
      </c>
      <c r="Z70" s="4"/>
      <c r="AA70" s="4"/>
      <c r="AB70" s="4"/>
    </row>
    <row r="72" spans="1:206" x14ac:dyDescent="0.2">
      <c r="A72" s="2">
        <v>51</v>
      </c>
      <c r="B72" s="2">
        <f>B12</f>
        <v>129</v>
      </c>
      <c r="C72" s="2">
        <f>A12</f>
        <v>1</v>
      </c>
      <c r="D72" s="2">
        <f>ROW(A12)</f>
        <v>12</v>
      </c>
      <c r="E72" s="2"/>
      <c r="F72" s="2" t="str">
        <f>IF(F12&lt;&gt;"",F12,"")</f>
        <v>Новый объект</v>
      </c>
      <c r="G72" s="2" t="str">
        <f>IF(G12&lt;&gt;"",G12,"")</f>
        <v>КЛ тип 3 2026 ГЭСН</v>
      </c>
      <c r="H72" s="2">
        <v>0</v>
      </c>
      <c r="I72" s="2"/>
      <c r="J72" s="2"/>
      <c r="K72" s="2"/>
      <c r="L72" s="2"/>
      <c r="M72" s="2"/>
      <c r="N72" s="2"/>
      <c r="O72" s="2">
        <f t="shared" ref="O72:T72" si="42">ROUND(O42,2)</f>
        <v>4873.53</v>
      </c>
      <c r="P72" s="2">
        <f t="shared" si="42"/>
        <v>3777.76</v>
      </c>
      <c r="Q72" s="2">
        <f t="shared" si="42"/>
        <v>443.86</v>
      </c>
      <c r="R72" s="2">
        <f t="shared" si="42"/>
        <v>79.97</v>
      </c>
      <c r="S72" s="2">
        <f t="shared" si="42"/>
        <v>571.94000000000005</v>
      </c>
      <c r="T72" s="2">
        <f t="shared" si="42"/>
        <v>0</v>
      </c>
      <c r="U72" s="2">
        <f>U42</f>
        <v>1.6138238</v>
      </c>
      <c r="V72" s="2">
        <f>V42</f>
        <v>0.189998</v>
      </c>
      <c r="W72" s="2">
        <f>ROUND(W42,2)</f>
        <v>0</v>
      </c>
      <c r="X72" s="2">
        <f>ROUND(X42,2)</f>
        <v>811.71</v>
      </c>
      <c r="Y72" s="2">
        <f>ROUND(Y42,2)</f>
        <v>533.63</v>
      </c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>
        <f t="shared" ref="AO72:BD72" si="43">ROUND(AO42,2)</f>
        <v>0</v>
      </c>
      <c r="AP72" s="2">
        <f t="shared" si="43"/>
        <v>0</v>
      </c>
      <c r="AQ72" s="2">
        <f t="shared" si="43"/>
        <v>0</v>
      </c>
      <c r="AR72" s="2">
        <f t="shared" si="43"/>
        <v>6252.26</v>
      </c>
      <c r="AS72" s="2">
        <f t="shared" si="43"/>
        <v>6252.26</v>
      </c>
      <c r="AT72" s="2">
        <f t="shared" si="43"/>
        <v>0</v>
      </c>
      <c r="AU72" s="2">
        <f t="shared" si="43"/>
        <v>0</v>
      </c>
      <c r="AV72" s="2">
        <f t="shared" si="43"/>
        <v>3777.76</v>
      </c>
      <c r="AW72" s="2">
        <f t="shared" si="43"/>
        <v>3777.76</v>
      </c>
      <c r="AX72" s="2">
        <f t="shared" si="43"/>
        <v>0</v>
      </c>
      <c r="AY72" s="2">
        <f t="shared" si="43"/>
        <v>3777.76</v>
      </c>
      <c r="AZ72" s="2">
        <f t="shared" si="43"/>
        <v>0</v>
      </c>
      <c r="BA72" s="2">
        <f t="shared" si="43"/>
        <v>0</v>
      </c>
      <c r="BB72" s="2">
        <f t="shared" si="43"/>
        <v>0</v>
      </c>
      <c r="BC72" s="2">
        <f t="shared" si="43"/>
        <v>0</v>
      </c>
      <c r="BD72" s="2">
        <f t="shared" si="43"/>
        <v>33.39</v>
      </c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>
        <v>0</v>
      </c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201</v>
      </c>
      <c r="F74" s="4">
        <f>ROUND(Source!O72,O74)</f>
        <v>4873.53</v>
      </c>
      <c r="G74" s="4" t="s">
        <v>106</v>
      </c>
      <c r="H74" s="4" t="s">
        <v>107</v>
      </c>
      <c r="I74" s="4"/>
      <c r="J74" s="4"/>
      <c r="K74" s="4">
        <v>201</v>
      </c>
      <c r="L74" s="4">
        <v>1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4906.92</v>
      </c>
      <c r="X74" s="4">
        <v>1</v>
      </c>
      <c r="Y74" s="4">
        <v>4906.92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202</v>
      </c>
      <c r="F75" s="4">
        <f>ROUND(Source!P72,O75)</f>
        <v>3777.76</v>
      </c>
      <c r="G75" s="4" t="s">
        <v>108</v>
      </c>
      <c r="H75" s="4" t="s">
        <v>109</v>
      </c>
      <c r="I75" s="4"/>
      <c r="J75" s="4"/>
      <c r="K75" s="4">
        <v>202</v>
      </c>
      <c r="L75" s="4">
        <v>2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3777.76</v>
      </c>
      <c r="X75" s="4">
        <v>1</v>
      </c>
      <c r="Y75" s="4">
        <v>3777.76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222</v>
      </c>
      <c r="F76" s="4">
        <f>ROUND(Source!AO72,O76)</f>
        <v>0</v>
      </c>
      <c r="G76" s="4" t="s">
        <v>110</v>
      </c>
      <c r="H76" s="4" t="s">
        <v>111</v>
      </c>
      <c r="I76" s="4"/>
      <c r="J76" s="4"/>
      <c r="K76" s="4">
        <v>222</v>
      </c>
      <c r="L76" s="4">
        <v>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225</v>
      </c>
      <c r="F77" s="4">
        <f>ROUND(Source!AV72,O77)</f>
        <v>3777.76</v>
      </c>
      <c r="G77" s="4" t="s">
        <v>112</v>
      </c>
      <c r="H77" s="4" t="s">
        <v>113</v>
      </c>
      <c r="I77" s="4"/>
      <c r="J77" s="4"/>
      <c r="K77" s="4">
        <v>225</v>
      </c>
      <c r="L77" s="4">
        <v>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3777.76</v>
      </c>
      <c r="X77" s="4">
        <v>1</v>
      </c>
      <c r="Y77" s="4">
        <v>3777.76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226</v>
      </c>
      <c r="F78" s="4">
        <f>ROUND(Source!AW72,O78)</f>
        <v>3777.76</v>
      </c>
      <c r="G78" s="4" t="s">
        <v>114</v>
      </c>
      <c r="H78" s="4" t="s">
        <v>115</v>
      </c>
      <c r="I78" s="4"/>
      <c r="J78" s="4"/>
      <c r="K78" s="4">
        <v>226</v>
      </c>
      <c r="L78" s="4">
        <v>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3777.76</v>
      </c>
      <c r="X78" s="4">
        <v>1</v>
      </c>
      <c r="Y78" s="4">
        <v>3777.76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227</v>
      </c>
      <c r="F79" s="4">
        <f>ROUND(Source!AX72,O79)</f>
        <v>0</v>
      </c>
      <c r="G79" s="4" t="s">
        <v>116</v>
      </c>
      <c r="H79" s="4" t="s">
        <v>117</v>
      </c>
      <c r="I79" s="4"/>
      <c r="J79" s="4"/>
      <c r="K79" s="4">
        <v>227</v>
      </c>
      <c r="L79" s="4">
        <v>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228</v>
      </c>
      <c r="F80" s="4">
        <f>ROUND(Source!AY72,O80)</f>
        <v>3777.76</v>
      </c>
      <c r="G80" s="4" t="s">
        <v>118</v>
      </c>
      <c r="H80" s="4" t="s">
        <v>119</v>
      </c>
      <c r="I80" s="4"/>
      <c r="J80" s="4"/>
      <c r="K80" s="4">
        <v>228</v>
      </c>
      <c r="L80" s="4">
        <v>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3777.76</v>
      </c>
      <c r="X80" s="4">
        <v>1</v>
      </c>
      <c r="Y80" s="4">
        <v>3777.76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216</v>
      </c>
      <c r="F81" s="4">
        <f>ROUND(Source!AP72,O81)</f>
        <v>0</v>
      </c>
      <c r="G81" s="4" t="s">
        <v>120</v>
      </c>
      <c r="H81" s="4" t="s">
        <v>121</v>
      </c>
      <c r="I81" s="4"/>
      <c r="J81" s="4"/>
      <c r="K81" s="4">
        <v>216</v>
      </c>
      <c r="L81" s="4">
        <v>8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223</v>
      </c>
      <c r="F82" s="4">
        <f>ROUND(Source!AQ72,O82)</f>
        <v>0</v>
      </c>
      <c r="G82" s="4" t="s">
        <v>122</v>
      </c>
      <c r="H82" s="4" t="s">
        <v>123</v>
      </c>
      <c r="I82" s="4"/>
      <c r="J82" s="4"/>
      <c r="K82" s="4">
        <v>223</v>
      </c>
      <c r="L82" s="4">
        <v>9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229</v>
      </c>
      <c r="F83" s="4">
        <f>ROUND(Source!AZ72,O83)</f>
        <v>0</v>
      </c>
      <c r="G83" s="4" t="s">
        <v>124</v>
      </c>
      <c r="H83" s="4" t="s">
        <v>125</v>
      </c>
      <c r="I83" s="4"/>
      <c r="J83" s="4"/>
      <c r="K83" s="4">
        <v>229</v>
      </c>
      <c r="L83" s="4">
        <v>10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203</v>
      </c>
      <c r="F84" s="4">
        <f>ROUND(Source!Q72,O84)</f>
        <v>443.86</v>
      </c>
      <c r="G84" s="4" t="s">
        <v>126</v>
      </c>
      <c r="H84" s="4" t="s">
        <v>127</v>
      </c>
      <c r="I84" s="4"/>
      <c r="J84" s="4"/>
      <c r="K84" s="4">
        <v>203</v>
      </c>
      <c r="L84" s="4">
        <v>11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443.85999999999996</v>
      </c>
      <c r="X84" s="4">
        <v>1</v>
      </c>
      <c r="Y84" s="4">
        <v>443.85999999999996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231</v>
      </c>
      <c r="F85" s="4">
        <f>ROUND(Source!BB72,O85)</f>
        <v>0</v>
      </c>
      <c r="G85" s="4" t="s">
        <v>128</v>
      </c>
      <c r="H85" s="4" t="s">
        <v>129</v>
      </c>
      <c r="I85" s="4"/>
      <c r="J85" s="4"/>
      <c r="K85" s="4">
        <v>231</v>
      </c>
      <c r="L85" s="4">
        <v>12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204</v>
      </c>
      <c r="F86" s="4">
        <f>ROUND(Source!R72,O86)</f>
        <v>79.97</v>
      </c>
      <c r="G86" s="4" t="s">
        <v>130</v>
      </c>
      <c r="H86" s="4" t="s">
        <v>131</v>
      </c>
      <c r="I86" s="4"/>
      <c r="J86" s="4"/>
      <c r="K86" s="4">
        <v>204</v>
      </c>
      <c r="L86" s="4">
        <v>13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79.97</v>
      </c>
      <c r="X86" s="4">
        <v>1</v>
      </c>
      <c r="Y86" s="4">
        <v>79.97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205</v>
      </c>
      <c r="F87" s="4">
        <f>ROUND(Source!S72,O87)</f>
        <v>571.94000000000005</v>
      </c>
      <c r="G87" s="4" t="s">
        <v>132</v>
      </c>
      <c r="H87" s="4" t="s">
        <v>133</v>
      </c>
      <c r="I87" s="4"/>
      <c r="J87" s="4"/>
      <c r="K87" s="4">
        <v>205</v>
      </c>
      <c r="L87" s="4">
        <v>14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571.94000000000005</v>
      </c>
      <c r="X87" s="4">
        <v>1</v>
      </c>
      <c r="Y87" s="4">
        <v>571.94000000000005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232</v>
      </c>
      <c r="F88" s="4">
        <f>ROUND(Source!BC72,O88)</f>
        <v>0</v>
      </c>
      <c r="G88" s="4" t="s">
        <v>134</v>
      </c>
      <c r="H88" s="4" t="s">
        <v>135</v>
      </c>
      <c r="I88" s="4"/>
      <c r="J88" s="4"/>
      <c r="K88" s="4">
        <v>232</v>
      </c>
      <c r="L88" s="4">
        <v>15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214</v>
      </c>
      <c r="F89" s="4">
        <f>ROUND(Source!AS72,O89)</f>
        <v>6252.26</v>
      </c>
      <c r="G89" s="4" t="s">
        <v>136</v>
      </c>
      <c r="H89" s="4" t="s">
        <v>137</v>
      </c>
      <c r="I89" s="4"/>
      <c r="J89" s="4"/>
      <c r="K89" s="4">
        <v>214</v>
      </c>
      <c r="L89" s="4">
        <v>16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6252.26</v>
      </c>
      <c r="X89" s="4">
        <v>1</v>
      </c>
      <c r="Y89" s="4">
        <v>6252.26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215</v>
      </c>
      <c r="F90" s="4">
        <f>ROUND(Source!AT72,O90)</f>
        <v>0</v>
      </c>
      <c r="G90" s="4" t="s">
        <v>138</v>
      </c>
      <c r="H90" s="4" t="s">
        <v>139</v>
      </c>
      <c r="I90" s="4"/>
      <c r="J90" s="4"/>
      <c r="K90" s="4">
        <v>215</v>
      </c>
      <c r="L90" s="4">
        <v>17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217</v>
      </c>
      <c r="F91" s="4">
        <f>ROUND(Source!AU72,O91)</f>
        <v>0</v>
      </c>
      <c r="G91" s="4" t="s">
        <v>140</v>
      </c>
      <c r="H91" s="4" t="s">
        <v>141</v>
      </c>
      <c r="I91" s="4"/>
      <c r="J91" s="4"/>
      <c r="K91" s="4">
        <v>217</v>
      </c>
      <c r="L91" s="4">
        <v>18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230</v>
      </c>
      <c r="F92" s="4">
        <f>ROUND(Source!BA72,O92)</f>
        <v>0</v>
      </c>
      <c r="G92" s="4" t="s">
        <v>142</v>
      </c>
      <c r="H92" s="4" t="s">
        <v>143</v>
      </c>
      <c r="I92" s="4"/>
      <c r="J92" s="4"/>
      <c r="K92" s="4">
        <v>230</v>
      </c>
      <c r="L92" s="4">
        <v>19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206</v>
      </c>
      <c r="F93" s="4">
        <f>ROUND(Source!T72,O93)</f>
        <v>0</v>
      </c>
      <c r="G93" s="4" t="s">
        <v>144</v>
      </c>
      <c r="H93" s="4" t="s">
        <v>145</v>
      </c>
      <c r="I93" s="4"/>
      <c r="J93" s="4"/>
      <c r="K93" s="4">
        <v>206</v>
      </c>
      <c r="L93" s="4">
        <v>20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207</v>
      </c>
      <c r="F94" s="4">
        <f>ROUND(Source!U72,O94)</f>
        <v>1.6138238</v>
      </c>
      <c r="G94" s="4" t="s">
        <v>146</v>
      </c>
      <c r="H94" s="4" t="s">
        <v>147</v>
      </c>
      <c r="I94" s="4"/>
      <c r="J94" s="4"/>
      <c r="K94" s="4">
        <v>207</v>
      </c>
      <c r="L94" s="4">
        <v>21</v>
      </c>
      <c r="M94" s="4">
        <v>3</v>
      </c>
      <c r="N94" s="4" t="s">
        <v>3</v>
      </c>
      <c r="O94" s="4">
        <v>7</v>
      </c>
      <c r="P94" s="4"/>
      <c r="Q94" s="4"/>
      <c r="R94" s="4"/>
      <c r="S94" s="4"/>
      <c r="T94" s="4"/>
      <c r="U94" s="4"/>
      <c r="V94" s="4"/>
      <c r="W94" s="4">
        <v>1.6138238</v>
      </c>
      <c r="X94" s="4">
        <v>1</v>
      </c>
      <c r="Y94" s="4">
        <v>1.6138238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208</v>
      </c>
      <c r="F95" s="4">
        <f>ROUND(Source!V72,O95)</f>
        <v>0.189998</v>
      </c>
      <c r="G95" s="4" t="s">
        <v>148</v>
      </c>
      <c r="H95" s="4" t="s">
        <v>149</v>
      </c>
      <c r="I95" s="4"/>
      <c r="J95" s="4"/>
      <c r="K95" s="4">
        <v>208</v>
      </c>
      <c r="L95" s="4">
        <v>22</v>
      </c>
      <c r="M95" s="4">
        <v>3</v>
      </c>
      <c r="N95" s="4" t="s">
        <v>3</v>
      </c>
      <c r="O95" s="4">
        <v>7</v>
      </c>
      <c r="P95" s="4"/>
      <c r="Q95" s="4"/>
      <c r="R95" s="4"/>
      <c r="S95" s="4"/>
      <c r="T95" s="4"/>
      <c r="U95" s="4"/>
      <c r="V95" s="4"/>
      <c r="W95" s="4">
        <v>0.189998</v>
      </c>
      <c r="X95" s="4">
        <v>1</v>
      </c>
      <c r="Y95" s="4">
        <v>0.189998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209</v>
      </c>
      <c r="F96" s="4">
        <f>ROUND(Source!W72,O96)</f>
        <v>0</v>
      </c>
      <c r="G96" s="4" t="s">
        <v>150</v>
      </c>
      <c r="H96" s="4" t="s">
        <v>151</v>
      </c>
      <c r="I96" s="4"/>
      <c r="J96" s="4"/>
      <c r="K96" s="4">
        <v>209</v>
      </c>
      <c r="L96" s="4">
        <v>23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233</v>
      </c>
      <c r="F97" s="4">
        <f>ROUND(Source!BD72,O97)</f>
        <v>33.39</v>
      </c>
      <c r="G97" s="4" t="s">
        <v>152</v>
      </c>
      <c r="H97" s="4" t="s">
        <v>153</v>
      </c>
      <c r="I97" s="4"/>
      <c r="J97" s="4"/>
      <c r="K97" s="4">
        <v>233</v>
      </c>
      <c r="L97" s="4">
        <v>24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33.39</v>
      </c>
      <c r="X97" s="4">
        <v>1</v>
      </c>
      <c r="Y97" s="4">
        <v>33.39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210</v>
      </c>
      <c r="F98" s="4">
        <f>ROUND(Source!X72,O98)</f>
        <v>811.71</v>
      </c>
      <c r="G98" s="4" t="s">
        <v>154</v>
      </c>
      <c r="H98" s="4" t="s">
        <v>155</v>
      </c>
      <c r="I98" s="4"/>
      <c r="J98" s="4"/>
      <c r="K98" s="4">
        <v>210</v>
      </c>
      <c r="L98" s="4">
        <v>25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811.71</v>
      </c>
      <c r="X98" s="4">
        <v>1</v>
      </c>
      <c r="Y98" s="4">
        <v>811.71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211</v>
      </c>
      <c r="F99" s="4">
        <f>ROUND(Source!Y72,O99)</f>
        <v>533.63</v>
      </c>
      <c r="G99" s="4" t="s">
        <v>156</v>
      </c>
      <c r="H99" s="4" t="s">
        <v>157</v>
      </c>
      <c r="I99" s="4"/>
      <c r="J99" s="4"/>
      <c r="K99" s="4">
        <v>211</v>
      </c>
      <c r="L99" s="4">
        <v>26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533.63</v>
      </c>
      <c r="X99" s="4">
        <v>1</v>
      </c>
      <c r="Y99" s="4">
        <v>533.63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224</v>
      </c>
      <c r="F100" s="4">
        <f>ROUND(Source!AR72,O100)</f>
        <v>6252.26</v>
      </c>
      <c r="G100" s="4" t="s">
        <v>158</v>
      </c>
      <c r="H100" s="4" t="s">
        <v>159</v>
      </c>
      <c r="I100" s="4"/>
      <c r="J100" s="4"/>
      <c r="K100" s="4">
        <v>224</v>
      </c>
      <c r="L100" s="4">
        <v>27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6252.26</v>
      </c>
      <c r="X100" s="4">
        <v>1</v>
      </c>
      <c r="Y100" s="4">
        <v>6252.26</v>
      </c>
      <c r="Z100" s="4"/>
      <c r="AA100" s="4"/>
      <c r="AB100" s="4"/>
    </row>
    <row r="103" spans="1:28" x14ac:dyDescent="0.2">
      <c r="A103">
        <v>70</v>
      </c>
      <c r="B103">
        <v>1</v>
      </c>
      <c r="D103">
        <v>1</v>
      </c>
      <c r="E103" t="s">
        <v>160</v>
      </c>
      <c r="F103" t="s">
        <v>161</v>
      </c>
      <c r="G103">
        <v>0</v>
      </c>
      <c r="H103">
        <v>0</v>
      </c>
      <c r="I103" t="s">
        <v>3</v>
      </c>
      <c r="J103">
        <v>1</v>
      </c>
      <c r="K103">
        <v>0</v>
      </c>
      <c r="L103" t="s">
        <v>3</v>
      </c>
      <c r="M103" t="s">
        <v>3</v>
      </c>
      <c r="N103">
        <v>0</v>
      </c>
      <c r="P103" t="s">
        <v>162</v>
      </c>
    </row>
    <row r="104" spans="1:28" x14ac:dyDescent="0.2">
      <c r="A104">
        <v>70</v>
      </c>
      <c r="B104">
        <v>1</v>
      </c>
      <c r="D104">
        <v>2</v>
      </c>
      <c r="E104" t="s">
        <v>163</v>
      </c>
      <c r="F104" t="s">
        <v>164</v>
      </c>
      <c r="G104">
        <v>0</v>
      </c>
      <c r="H104">
        <v>0</v>
      </c>
      <c r="I104" t="s">
        <v>3</v>
      </c>
      <c r="J104">
        <v>1</v>
      </c>
      <c r="K104">
        <v>0</v>
      </c>
      <c r="L104" t="s">
        <v>3</v>
      </c>
      <c r="M104" t="s">
        <v>3</v>
      </c>
      <c r="N104">
        <v>0</v>
      </c>
      <c r="P104" t="s">
        <v>165</v>
      </c>
    </row>
    <row r="105" spans="1:28" x14ac:dyDescent="0.2">
      <c r="A105">
        <v>70</v>
      </c>
      <c r="B105">
        <v>1</v>
      </c>
      <c r="D105">
        <v>3</v>
      </c>
      <c r="E105" t="s">
        <v>166</v>
      </c>
      <c r="F105" t="s">
        <v>167</v>
      </c>
      <c r="G105">
        <v>1</v>
      </c>
      <c r="H105">
        <v>0</v>
      </c>
      <c r="I105" t="s">
        <v>3</v>
      </c>
      <c r="J105">
        <v>1</v>
      </c>
      <c r="K105">
        <v>0</v>
      </c>
      <c r="L105" t="s">
        <v>3</v>
      </c>
      <c r="M105" t="s">
        <v>3</v>
      </c>
      <c r="N105">
        <v>0</v>
      </c>
      <c r="P105" t="s">
        <v>168</v>
      </c>
    </row>
    <row r="106" spans="1:28" x14ac:dyDescent="0.2">
      <c r="A106">
        <v>70</v>
      </c>
      <c r="B106">
        <v>1</v>
      </c>
      <c r="D106">
        <v>4</v>
      </c>
      <c r="E106" t="s">
        <v>169</v>
      </c>
      <c r="F106" t="s">
        <v>170</v>
      </c>
      <c r="G106">
        <v>1</v>
      </c>
      <c r="H106">
        <v>0</v>
      </c>
      <c r="I106" t="s">
        <v>3</v>
      </c>
      <c r="J106">
        <v>2</v>
      </c>
      <c r="K106">
        <v>0</v>
      </c>
      <c r="L106" t="s">
        <v>3</v>
      </c>
      <c r="M106" t="s">
        <v>3</v>
      </c>
      <c r="N106">
        <v>0</v>
      </c>
      <c r="P106" t="s">
        <v>3</v>
      </c>
    </row>
    <row r="107" spans="1:28" x14ac:dyDescent="0.2">
      <c r="A107">
        <v>70</v>
      </c>
      <c r="B107">
        <v>1</v>
      </c>
      <c r="D107">
        <v>5</v>
      </c>
      <c r="E107" t="s">
        <v>171</v>
      </c>
      <c r="F107" t="s">
        <v>172</v>
      </c>
      <c r="G107">
        <v>0</v>
      </c>
      <c r="H107">
        <v>0</v>
      </c>
      <c r="I107" t="s">
        <v>3</v>
      </c>
      <c r="J107">
        <v>2</v>
      </c>
      <c r="K107">
        <v>0</v>
      </c>
      <c r="L107" t="s">
        <v>3</v>
      </c>
      <c r="M107" t="s">
        <v>3</v>
      </c>
      <c r="N107">
        <v>0</v>
      </c>
      <c r="P107" t="s">
        <v>3</v>
      </c>
    </row>
    <row r="108" spans="1:28" x14ac:dyDescent="0.2">
      <c r="A108">
        <v>70</v>
      </c>
      <c r="B108">
        <v>1</v>
      </c>
      <c r="D108">
        <v>6</v>
      </c>
      <c r="E108" t="s">
        <v>173</v>
      </c>
      <c r="F108" t="s">
        <v>174</v>
      </c>
      <c r="G108">
        <v>0</v>
      </c>
      <c r="H108">
        <v>0</v>
      </c>
      <c r="I108" t="s">
        <v>3</v>
      </c>
      <c r="J108">
        <v>2</v>
      </c>
      <c r="K108">
        <v>0</v>
      </c>
      <c r="L108" t="s">
        <v>3</v>
      </c>
      <c r="M108" t="s">
        <v>3</v>
      </c>
      <c r="N108">
        <v>0</v>
      </c>
      <c r="P108" t="s">
        <v>3</v>
      </c>
    </row>
    <row r="109" spans="1:28" x14ac:dyDescent="0.2">
      <c r="A109">
        <v>70</v>
      </c>
      <c r="B109">
        <v>1</v>
      </c>
      <c r="D109">
        <v>7</v>
      </c>
      <c r="E109" t="s">
        <v>175</v>
      </c>
      <c r="F109" t="s">
        <v>176</v>
      </c>
      <c r="G109">
        <v>0</v>
      </c>
      <c r="H109">
        <v>0</v>
      </c>
      <c r="I109" t="s">
        <v>177</v>
      </c>
      <c r="J109">
        <v>0</v>
      </c>
      <c r="K109">
        <v>0</v>
      </c>
      <c r="L109" t="s">
        <v>3</v>
      </c>
      <c r="M109" t="s">
        <v>3</v>
      </c>
      <c r="N109">
        <v>0</v>
      </c>
      <c r="P109" t="s">
        <v>178</v>
      </c>
    </row>
    <row r="110" spans="1:28" x14ac:dyDescent="0.2">
      <c r="A110">
        <v>70</v>
      </c>
      <c r="B110">
        <v>1</v>
      </c>
      <c r="D110">
        <v>8</v>
      </c>
      <c r="E110" t="s">
        <v>179</v>
      </c>
      <c r="F110" t="s">
        <v>180</v>
      </c>
      <c r="G110">
        <v>1</v>
      </c>
      <c r="H110">
        <v>0</v>
      </c>
      <c r="I110" t="s">
        <v>3</v>
      </c>
      <c r="J110">
        <v>5</v>
      </c>
      <c r="K110">
        <v>0</v>
      </c>
      <c r="L110" t="s">
        <v>3</v>
      </c>
      <c r="M110" t="s">
        <v>3</v>
      </c>
      <c r="N110">
        <v>0</v>
      </c>
      <c r="P110" t="s">
        <v>3</v>
      </c>
    </row>
    <row r="111" spans="1:28" x14ac:dyDescent="0.2">
      <c r="A111">
        <v>70</v>
      </c>
      <c r="B111">
        <v>1</v>
      </c>
      <c r="D111">
        <v>9</v>
      </c>
      <c r="E111" t="s">
        <v>181</v>
      </c>
      <c r="F111" t="s">
        <v>182</v>
      </c>
      <c r="G111">
        <v>0</v>
      </c>
      <c r="H111">
        <v>0</v>
      </c>
      <c r="I111" t="s">
        <v>3</v>
      </c>
      <c r="J111">
        <v>5</v>
      </c>
      <c r="K111">
        <v>0</v>
      </c>
      <c r="L111" t="s">
        <v>3</v>
      </c>
      <c r="M111" t="s">
        <v>3</v>
      </c>
      <c r="N111">
        <v>0</v>
      </c>
      <c r="P111" t="s">
        <v>183</v>
      </c>
    </row>
    <row r="112" spans="1:28" x14ac:dyDescent="0.2">
      <c r="A112">
        <v>70</v>
      </c>
      <c r="B112">
        <v>1</v>
      </c>
      <c r="D112">
        <v>10</v>
      </c>
      <c r="E112" t="s">
        <v>184</v>
      </c>
      <c r="F112" t="s">
        <v>185</v>
      </c>
      <c r="G112">
        <v>0</v>
      </c>
      <c r="H112">
        <v>0</v>
      </c>
      <c r="I112" t="s">
        <v>186</v>
      </c>
      <c r="J112">
        <v>5</v>
      </c>
      <c r="K112">
        <v>0</v>
      </c>
      <c r="L112" t="s">
        <v>3</v>
      </c>
      <c r="M112" t="s">
        <v>3</v>
      </c>
      <c r="N112">
        <v>0</v>
      </c>
      <c r="P112" t="s">
        <v>187</v>
      </c>
    </row>
    <row r="113" spans="1:16" x14ac:dyDescent="0.2">
      <c r="A113">
        <v>70</v>
      </c>
      <c r="B113">
        <v>1</v>
      </c>
      <c r="D113">
        <v>11</v>
      </c>
      <c r="E113" t="s">
        <v>188</v>
      </c>
      <c r="F113" t="s">
        <v>189</v>
      </c>
      <c r="G113">
        <v>0</v>
      </c>
      <c r="H113">
        <v>0</v>
      </c>
      <c r="I113" t="s">
        <v>190</v>
      </c>
      <c r="J113">
        <v>0</v>
      </c>
      <c r="K113">
        <v>0</v>
      </c>
      <c r="L113" t="s">
        <v>3</v>
      </c>
      <c r="M113" t="s">
        <v>3</v>
      </c>
      <c r="N113">
        <v>0</v>
      </c>
      <c r="P113" t="s">
        <v>191</v>
      </c>
    </row>
    <row r="114" spans="1:16" x14ac:dyDescent="0.2">
      <c r="A114">
        <v>70</v>
      </c>
      <c r="B114">
        <v>1</v>
      </c>
      <c r="D114">
        <v>12</v>
      </c>
      <c r="E114" t="s">
        <v>192</v>
      </c>
      <c r="F114" t="s">
        <v>193</v>
      </c>
      <c r="G114">
        <v>0</v>
      </c>
      <c r="H114">
        <v>0</v>
      </c>
      <c r="I114" t="s">
        <v>194</v>
      </c>
      <c r="J114">
        <v>0</v>
      </c>
      <c r="K114">
        <v>0</v>
      </c>
      <c r="L114" t="s">
        <v>3</v>
      </c>
      <c r="M114" t="s">
        <v>3</v>
      </c>
      <c r="N114">
        <v>0</v>
      </c>
      <c r="P114" t="s">
        <v>195</v>
      </c>
    </row>
    <row r="115" spans="1:16" x14ac:dyDescent="0.2">
      <c r="A115">
        <v>70</v>
      </c>
      <c r="B115">
        <v>1</v>
      </c>
      <c r="D115">
        <v>13</v>
      </c>
      <c r="E115" t="s">
        <v>196</v>
      </c>
      <c r="F115" t="s">
        <v>197</v>
      </c>
      <c r="G115">
        <v>0</v>
      </c>
      <c r="H115">
        <v>0</v>
      </c>
      <c r="I115" t="s">
        <v>198</v>
      </c>
      <c r="J115">
        <v>0</v>
      </c>
      <c r="K115">
        <v>0</v>
      </c>
      <c r="L115" t="s">
        <v>3</v>
      </c>
      <c r="M115" t="s">
        <v>3</v>
      </c>
      <c r="N115">
        <v>0</v>
      </c>
      <c r="P115" t="s">
        <v>199</v>
      </c>
    </row>
    <row r="116" spans="1:16" x14ac:dyDescent="0.2">
      <c r="A116">
        <v>70</v>
      </c>
      <c r="B116">
        <v>1</v>
      </c>
      <c r="D116">
        <v>14</v>
      </c>
      <c r="E116" t="s">
        <v>200</v>
      </c>
      <c r="F116" t="s">
        <v>201</v>
      </c>
      <c r="G116">
        <v>0</v>
      </c>
      <c r="H116">
        <v>0</v>
      </c>
      <c r="I116" t="s">
        <v>3</v>
      </c>
      <c r="J116">
        <v>0</v>
      </c>
      <c r="K116">
        <v>0</v>
      </c>
      <c r="L116" t="s">
        <v>3</v>
      </c>
      <c r="M116" t="s">
        <v>3</v>
      </c>
      <c r="N116">
        <v>0</v>
      </c>
      <c r="P116" t="s">
        <v>3</v>
      </c>
    </row>
    <row r="117" spans="1:16" x14ac:dyDescent="0.2">
      <c r="A117">
        <v>70</v>
      </c>
      <c r="B117">
        <v>1</v>
      </c>
      <c r="D117">
        <v>15</v>
      </c>
      <c r="E117" t="s">
        <v>202</v>
      </c>
      <c r="F117" t="s">
        <v>203</v>
      </c>
      <c r="G117">
        <v>0</v>
      </c>
      <c r="H117">
        <v>0</v>
      </c>
      <c r="I117" t="s">
        <v>3</v>
      </c>
      <c r="J117">
        <v>0</v>
      </c>
      <c r="K117">
        <v>0</v>
      </c>
      <c r="L117" t="s">
        <v>3</v>
      </c>
      <c r="M117" t="s">
        <v>3</v>
      </c>
      <c r="N117">
        <v>0</v>
      </c>
      <c r="P117" t="s">
        <v>204</v>
      </c>
    </row>
    <row r="118" spans="1:16" x14ac:dyDescent="0.2">
      <c r="A118">
        <v>70</v>
      </c>
      <c r="B118">
        <v>1</v>
      </c>
      <c r="D118">
        <v>16</v>
      </c>
      <c r="E118" t="s">
        <v>205</v>
      </c>
      <c r="F118" t="s">
        <v>206</v>
      </c>
      <c r="G118">
        <v>0</v>
      </c>
      <c r="H118">
        <v>0</v>
      </c>
      <c r="I118" t="s">
        <v>3</v>
      </c>
      <c r="J118">
        <v>3</v>
      </c>
      <c r="K118">
        <v>0</v>
      </c>
      <c r="L118" t="s">
        <v>3</v>
      </c>
      <c r="M118" t="s">
        <v>3</v>
      </c>
      <c r="N118">
        <v>0</v>
      </c>
      <c r="P118" t="s">
        <v>3</v>
      </c>
    </row>
    <row r="119" spans="1:16" x14ac:dyDescent="0.2">
      <c r="A119">
        <v>70</v>
      </c>
      <c r="B119">
        <v>1</v>
      </c>
      <c r="D119">
        <v>17</v>
      </c>
      <c r="E119" t="s">
        <v>207</v>
      </c>
      <c r="F119" t="s">
        <v>208</v>
      </c>
      <c r="G119">
        <v>1</v>
      </c>
      <c r="H119">
        <v>0</v>
      </c>
      <c r="I119" t="s">
        <v>3</v>
      </c>
      <c r="J119">
        <v>3</v>
      </c>
      <c r="K119">
        <v>0</v>
      </c>
      <c r="L119" t="s">
        <v>3</v>
      </c>
      <c r="M119" t="s">
        <v>3</v>
      </c>
      <c r="N119">
        <v>0</v>
      </c>
      <c r="P119" t="s">
        <v>3</v>
      </c>
    </row>
    <row r="120" spans="1:16" x14ac:dyDescent="0.2">
      <c r="A120">
        <v>70</v>
      </c>
      <c r="B120">
        <v>1</v>
      </c>
      <c r="D120">
        <v>1</v>
      </c>
      <c r="E120" t="s">
        <v>209</v>
      </c>
      <c r="F120" t="s">
        <v>210</v>
      </c>
      <c r="G120">
        <v>0.9</v>
      </c>
      <c r="H120">
        <v>1</v>
      </c>
      <c r="I120" t="s">
        <v>211</v>
      </c>
      <c r="J120">
        <v>0</v>
      </c>
      <c r="K120">
        <v>0</v>
      </c>
      <c r="L120" t="s">
        <v>3</v>
      </c>
      <c r="M120" t="s">
        <v>3</v>
      </c>
      <c r="N120">
        <v>0</v>
      </c>
      <c r="P120" t="s">
        <v>212</v>
      </c>
    </row>
    <row r="121" spans="1:16" x14ac:dyDescent="0.2">
      <c r="A121">
        <v>70</v>
      </c>
      <c r="B121">
        <v>1</v>
      </c>
      <c r="D121">
        <v>2</v>
      </c>
      <c r="E121" t="s">
        <v>213</v>
      </c>
      <c r="F121" t="s">
        <v>214</v>
      </c>
      <c r="G121">
        <v>0.85</v>
      </c>
      <c r="H121">
        <v>1</v>
      </c>
      <c r="I121" t="s">
        <v>215</v>
      </c>
      <c r="J121">
        <v>0</v>
      </c>
      <c r="K121">
        <v>0</v>
      </c>
      <c r="L121" t="s">
        <v>3</v>
      </c>
      <c r="M121" t="s">
        <v>3</v>
      </c>
      <c r="N121">
        <v>0</v>
      </c>
      <c r="P121" t="s">
        <v>216</v>
      </c>
    </row>
    <row r="122" spans="1:16" x14ac:dyDescent="0.2">
      <c r="A122">
        <v>70</v>
      </c>
      <c r="B122">
        <v>1</v>
      </c>
      <c r="D122">
        <v>3</v>
      </c>
      <c r="E122" t="s">
        <v>217</v>
      </c>
      <c r="F122" t="s">
        <v>218</v>
      </c>
      <c r="G122">
        <v>1.03</v>
      </c>
      <c r="H122">
        <v>0</v>
      </c>
      <c r="I122" t="s">
        <v>3</v>
      </c>
      <c r="J122">
        <v>0</v>
      </c>
      <c r="K122">
        <v>0</v>
      </c>
      <c r="L122" t="s">
        <v>3</v>
      </c>
      <c r="M122" t="s">
        <v>3</v>
      </c>
      <c r="N122">
        <v>0</v>
      </c>
      <c r="P122" t="s">
        <v>219</v>
      </c>
    </row>
    <row r="123" spans="1:16" x14ac:dyDescent="0.2">
      <c r="A123">
        <v>70</v>
      </c>
      <c r="B123">
        <v>1</v>
      </c>
      <c r="D123">
        <v>4</v>
      </c>
      <c r="E123" t="s">
        <v>220</v>
      </c>
      <c r="F123" t="s">
        <v>221</v>
      </c>
      <c r="G123">
        <v>1.1499999999999999</v>
      </c>
      <c r="H123">
        <v>0</v>
      </c>
      <c r="I123" t="s">
        <v>3</v>
      </c>
      <c r="J123">
        <v>0</v>
      </c>
      <c r="K123">
        <v>0</v>
      </c>
      <c r="L123" t="s">
        <v>3</v>
      </c>
      <c r="M123" t="s">
        <v>3</v>
      </c>
      <c r="N123">
        <v>0</v>
      </c>
      <c r="P123" t="s">
        <v>222</v>
      </c>
    </row>
    <row r="124" spans="1:16" x14ac:dyDescent="0.2">
      <c r="A124">
        <v>70</v>
      </c>
      <c r="B124">
        <v>1</v>
      </c>
      <c r="D124">
        <v>5</v>
      </c>
      <c r="E124" t="s">
        <v>223</v>
      </c>
      <c r="F124" t="s">
        <v>224</v>
      </c>
      <c r="G124">
        <v>7</v>
      </c>
      <c r="H124">
        <v>0</v>
      </c>
      <c r="I124" t="s">
        <v>3</v>
      </c>
      <c r="J124">
        <v>0</v>
      </c>
      <c r="K124">
        <v>0</v>
      </c>
      <c r="L124" t="s">
        <v>3</v>
      </c>
      <c r="M124" t="s">
        <v>3</v>
      </c>
      <c r="N124">
        <v>0</v>
      </c>
      <c r="P124" t="s">
        <v>3</v>
      </c>
    </row>
    <row r="125" spans="1:16" x14ac:dyDescent="0.2">
      <c r="A125">
        <v>70</v>
      </c>
      <c r="B125">
        <v>1</v>
      </c>
      <c r="D125">
        <v>6</v>
      </c>
      <c r="E125" t="s">
        <v>225</v>
      </c>
      <c r="F125" t="s">
        <v>3</v>
      </c>
      <c r="G125">
        <v>2</v>
      </c>
      <c r="H125">
        <v>0</v>
      </c>
      <c r="I125" t="s">
        <v>3</v>
      </c>
      <c r="J125">
        <v>0</v>
      </c>
      <c r="K125">
        <v>0</v>
      </c>
      <c r="L125" t="s">
        <v>3</v>
      </c>
      <c r="M125" t="s">
        <v>3</v>
      </c>
      <c r="N125">
        <v>0</v>
      </c>
      <c r="P125" t="s">
        <v>3</v>
      </c>
    </row>
    <row r="127" spans="1:16" x14ac:dyDescent="0.2">
      <c r="A127">
        <v>-1</v>
      </c>
    </row>
    <row r="129" spans="1:50" x14ac:dyDescent="0.2">
      <c r="A129" s="3">
        <v>75</v>
      </c>
      <c r="B129" s="3" t="s">
        <v>226</v>
      </c>
      <c r="C129" s="3">
        <v>2025</v>
      </c>
      <c r="D129" s="3">
        <v>0</v>
      </c>
      <c r="E129" s="3">
        <v>12</v>
      </c>
      <c r="F129" s="3">
        <v>1</v>
      </c>
      <c r="G129" s="3">
        <v>0</v>
      </c>
      <c r="H129" s="3">
        <v>1</v>
      </c>
      <c r="I129" s="3">
        <v>0</v>
      </c>
      <c r="J129" s="3">
        <v>3</v>
      </c>
      <c r="K129" s="3">
        <v>0</v>
      </c>
      <c r="L129" s="3">
        <v>0</v>
      </c>
      <c r="M129" s="3">
        <v>0</v>
      </c>
      <c r="N129" s="3">
        <v>64033849</v>
      </c>
      <c r="O129" s="3">
        <v>1</v>
      </c>
    </row>
    <row r="130" spans="1:50" x14ac:dyDescent="0.2">
      <c r="A130" s="5">
        <v>2</v>
      </c>
      <c r="B130" s="5" t="s">
        <v>227</v>
      </c>
      <c r="C130" s="5" t="s">
        <v>228</v>
      </c>
      <c r="D130" s="5">
        <v>0</v>
      </c>
      <c r="E130" s="5">
        <v>0</v>
      </c>
      <c r="F130" s="5">
        <v>0</v>
      </c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>
        <v>64033850</v>
      </c>
    </row>
    <row r="131" spans="1:50" x14ac:dyDescent="0.2">
      <c r="A131" s="5">
        <v>1</v>
      </c>
      <c r="B131" s="5" t="s">
        <v>229</v>
      </c>
      <c r="C131" s="5" t="s">
        <v>230</v>
      </c>
      <c r="D131" s="5">
        <v>2025</v>
      </c>
      <c r="E131" s="5">
        <v>12</v>
      </c>
      <c r="F131" s="5">
        <v>1</v>
      </c>
      <c r="G131" s="5">
        <v>1</v>
      </c>
      <c r="H131" s="5">
        <v>0</v>
      </c>
      <c r="I131" s="5">
        <v>2</v>
      </c>
      <c r="J131" s="5">
        <v>1</v>
      </c>
      <c r="K131" s="5">
        <v>1</v>
      </c>
      <c r="L131" s="5">
        <v>1</v>
      </c>
      <c r="M131" s="5">
        <v>1</v>
      </c>
      <c r="N131" s="5">
        <v>1</v>
      </c>
      <c r="O131" s="5">
        <v>1</v>
      </c>
      <c r="P131" s="5">
        <v>1</v>
      </c>
      <c r="Q131" s="5">
        <v>1</v>
      </c>
      <c r="R131" s="5" t="s">
        <v>3</v>
      </c>
      <c r="S131" s="5" t="s">
        <v>3</v>
      </c>
      <c r="T131" s="5" t="s">
        <v>3</v>
      </c>
      <c r="U131" s="5" t="s">
        <v>3</v>
      </c>
      <c r="V131" s="5" t="s">
        <v>3</v>
      </c>
      <c r="W131" s="5" t="s">
        <v>3</v>
      </c>
      <c r="X131" s="5" t="s">
        <v>3</v>
      </c>
      <c r="Y131" s="5" t="s">
        <v>3</v>
      </c>
      <c r="Z131" s="5" t="s">
        <v>3</v>
      </c>
      <c r="AA131" s="5" t="s">
        <v>3</v>
      </c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>
        <v>64033851</v>
      </c>
      <c r="AO131" s="5"/>
      <c r="AP131" s="5"/>
      <c r="AQ131" s="5"/>
      <c r="AR131" s="5"/>
      <c r="AS131" s="5"/>
      <c r="AT131" s="5"/>
      <c r="AU131" s="5"/>
      <c r="AV131" s="5"/>
      <c r="AW131" s="5"/>
      <c r="AX131" s="5"/>
    </row>
    <row r="135" spans="1:50" x14ac:dyDescent="0.2">
      <c r="A135">
        <v>65</v>
      </c>
      <c r="C135">
        <v>1</v>
      </c>
      <c r="D135">
        <v>0</v>
      </c>
      <c r="E13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304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64033849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ROUND((Source!F59)/1000,2)</f>
        <v>6.25</v>
      </c>
      <c r="F16" s="7">
        <f>ROUND((Source!F60)/1000,2)</f>
        <v>0</v>
      </c>
      <c r="G16" s="7">
        <f>ROUND((Source!F51)/1000,2)</f>
        <v>0</v>
      </c>
      <c r="H16" s="7">
        <f>ROUND((Source!F61)/1000+(Source!F62)/1000,2)</f>
        <v>0</v>
      </c>
      <c r="I16" s="7">
        <f>E16+F16+G16+H16</f>
        <v>6.25</v>
      </c>
      <c r="J16" s="7">
        <f>ROUND((Source!F57+Source!F56)/1000,2)</f>
        <v>0.65</v>
      </c>
      <c r="K16" s="7">
        <v>8.65</v>
      </c>
      <c r="L16" s="7">
        <v>0</v>
      </c>
      <c r="M16" s="7">
        <v>0</v>
      </c>
      <c r="N16" s="7">
        <f>I16+L16+M16</f>
        <v>6.25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4906.92</v>
      </c>
      <c r="AU16" s="7">
        <v>3777.76</v>
      </c>
      <c r="AV16" s="7">
        <v>0</v>
      </c>
      <c r="AW16" s="7">
        <v>0</v>
      </c>
      <c r="AX16" s="7">
        <v>0</v>
      </c>
      <c r="AY16" s="7">
        <v>443.85999999999996</v>
      </c>
      <c r="AZ16" s="7">
        <v>79.97</v>
      </c>
      <c r="BA16" s="7">
        <v>571.94000000000005</v>
      </c>
      <c r="BB16" s="7">
        <v>6252.26</v>
      </c>
      <c r="BC16" s="7">
        <v>0</v>
      </c>
      <c r="BD16" s="7">
        <v>0</v>
      </c>
      <c r="BE16" s="7">
        <v>0</v>
      </c>
      <c r="BF16" s="7">
        <v>1.6138238</v>
      </c>
      <c r="BG16" s="7">
        <v>0.189998</v>
      </c>
      <c r="BH16" s="7">
        <v>0</v>
      </c>
      <c r="BI16" s="7">
        <v>811.71</v>
      </c>
      <c r="BJ16" s="7">
        <v>533.63</v>
      </c>
      <c r="BK16" s="7">
        <v>6252.26</v>
      </c>
    </row>
    <row r="18" spans="1:16" x14ac:dyDescent="0.2">
      <c r="A18">
        <v>51</v>
      </c>
      <c r="E18">
        <v>6.25</v>
      </c>
      <c r="F18">
        <v>0</v>
      </c>
      <c r="G18">
        <v>0</v>
      </c>
      <c r="H18">
        <v>0</v>
      </c>
      <c r="I18">
        <v>6.25</v>
      </c>
      <c r="J18">
        <v>0.65</v>
      </c>
      <c r="K18">
        <v>8.65</v>
      </c>
      <c r="L18">
        <v>0</v>
      </c>
      <c r="M18">
        <v>0</v>
      </c>
      <c r="N18">
        <v>6.25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4906.92</v>
      </c>
      <c r="G20" s="4" t="s">
        <v>106</v>
      </c>
      <c r="H20" s="4" t="s">
        <v>107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3777.76</v>
      </c>
      <c r="G21" s="4" t="s">
        <v>108</v>
      </c>
      <c r="H21" s="4" t="s">
        <v>109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110</v>
      </c>
      <c r="H22" s="4" t="s">
        <v>111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3777.76</v>
      </c>
      <c r="G23" s="4" t="s">
        <v>112</v>
      </c>
      <c r="H23" s="4" t="s">
        <v>113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3777.76</v>
      </c>
      <c r="G24" s="4" t="s">
        <v>114</v>
      </c>
      <c r="H24" s="4" t="s">
        <v>115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116</v>
      </c>
      <c r="H25" s="4" t="s">
        <v>117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3777.76</v>
      </c>
      <c r="G26" s="4" t="s">
        <v>118</v>
      </c>
      <c r="H26" s="4" t="s">
        <v>119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120</v>
      </c>
      <c r="H27" s="4" t="s">
        <v>121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122</v>
      </c>
      <c r="H28" s="4" t="s">
        <v>123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124</v>
      </c>
      <c r="H29" s="4" t="s">
        <v>125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443.85999999999996</v>
      </c>
      <c r="G30" s="4" t="s">
        <v>126</v>
      </c>
      <c r="H30" s="4" t="s">
        <v>127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128</v>
      </c>
      <c r="H31" s="4" t="s">
        <v>129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79.97</v>
      </c>
      <c r="G32" s="4" t="s">
        <v>130</v>
      </c>
      <c r="H32" s="4" t="s">
        <v>131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571.94000000000005</v>
      </c>
      <c r="G33" s="4" t="s">
        <v>132</v>
      </c>
      <c r="H33" s="4" t="s">
        <v>133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134</v>
      </c>
      <c r="H34" s="4" t="s">
        <v>135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6252.26</v>
      </c>
      <c r="G35" s="4" t="s">
        <v>136</v>
      </c>
      <c r="H35" s="4" t="s">
        <v>137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138</v>
      </c>
      <c r="H36" s="4" t="s">
        <v>139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140</v>
      </c>
      <c r="H37" s="4" t="s">
        <v>141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142</v>
      </c>
      <c r="H38" s="4" t="s">
        <v>143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144</v>
      </c>
      <c r="H39" s="4" t="s">
        <v>145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1.6138238</v>
      </c>
      <c r="G40" s="4" t="s">
        <v>146</v>
      </c>
      <c r="H40" s="4" t="s">
        <v>147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0.189998</v>
      </c>
      <c r="G41" s="4" t="s">
        <v>148</v>
      </c>
      <c r="H41" s="4" t="s">
        <v>149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150</v>
      </c>
      <c r="H42" s="4" t="s">
        <v>151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33.39</v>
      </c>
      <c r="G43" s="4" t="s">
        <v>152</v>
      </c>
      <c r="H43" s="4" t="s">
        <v>153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811.71</v>
      </c>
      <c r="G44" s="4" t="s">
        <v>154</v>
      </c>
      <c r="H44" s="4" t="s">
        <v>155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533.63</v>
      </c>
      <c r="G45" s="4" t="s">
        <v>156</v>
      </c>
      <c r="H45" s="4" t="s">
        <v>157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6252.26</v>
      </c>
      <c r="G46" s="4" t="s">
        <v>158</v>
      </c>
      <c r="H46" s="4" t="s">
        <v>159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226</v>
      </c>
      <c r="C51" s="3">
        <v>2025</v>
      </c>
      <c r="D51" s="3">
        <v>0</v>
      </c>
      <c r="E51" s="3">
        <v>12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64033849</v>
      </c>
      <c r="O51" s="3">
        <v>1</v>
      </c>
    </row>
    <row r="52" spans="1:50" x14ac:dyDescent="0.2">
      <c r="A52" s="5">
        <v>2</v>
      </c>
      <c r="B52" s="5" t="s">
        <v>227</v>
      </c>
      <c r="C52" s="5" t="s">
        <v>228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64033850</v>
      </c>
    </row>
    <row r="53" spans="1:50" x14ac:dyDescent="0.2">
      <c r="A53" s="5">
        <v>1</v>
      </c>
      <c r="B53" s="5" t="s">
        <v>229</v>
      </c>
      <c r="C53" s="5" t="s">
        <v>230</v>
      </c>
      <c r="D53" s="5">
        <v>2025</v>
      </c>
      <c r="E53" s="5">
        <v>12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64033851</v>
      </c>
      <c r="AO53" s="5"/>
      <c r="AP53" s="5"/>
      <c r="AQ53" s="5"/>
      <c r="AR53" s="5"/>
      <c r="AS53" s="5"/>
      <c r="AT53" s="5"/>
      <c r="AU53" s="5"/>
      <c r="AV53" s="5"/>
      <c r="AW53" s="5"/>
      <c r="AX53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64033849</v>
      </c>
      <c r="C1">
        <v>64033968</v>
      </c>
      <c r="D1">
        <v>61356983</v>
      </c>
      <c r="E1">
        <v>116</v>
      </c>
      <c r="F1">
        <v>1</v>
      </c>
      <c r="G1">
        <v>1</v>
      </c>
      <c r="H1">
        <v>1</v>
      </c>
      <c r="I1" t="s">
        <v>232</v>
      </c>
      <c r="J1" t="s">
        <v>3</v>
      </c>
      <c r="K1" t="s">
        <v>233</v>
      </c>
      <c r="L1">
        <v>1191</v>
      </c>
      <c r="N1">
        <v>1013</v>
      </c>
      <c r="O1" t="s">
        <v>234</v>
      </c>
      <c r="P1" t="s">
        <v>234</v>
      </c>
      <c r="Q1">
        <v>1</v>
      </c>
      <c r="W1">
        <v>0</v>
      </c>
      <c r="X1">
        <v>-1991603921</v>
      </c>
      <c r="Y1">
        <f>(AT1*ROUND(((0.1+1)*1.15),7))</f>
        <v>27.690849999999998</v>
      </c>
      <c r="AA1">
        <v>0</v>
      </c>
      <c r="AB1">
        <v>0</v>
      </c>
      <c r="AC1">
        <v>0</v>
      </c>
      <c r="AD1">
        <v>318.05</v>
      </c>
      <c r="AE1">
        <v>0</v>
      </c>
      <c r="AF1">
        <v>0</v>
      </c>
      <c r="AG1">
        <v>0</v>
      </c>
      <c r="AH1">
        <v>318.05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21.89</v>
      </c>
      <c r="AU1" t="s">
        <v>22</v>
      </c>
      <c r="AV1">
        <v>1</v>
      </c>
      <c r="AW1">
        <v>2</v>
      </c>
      <c r="AX1">
        <v>64033969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6962.1145000000006</v>
      </c>
      <c r="BN1">
        <v>21.89</v>
      </c>
      <c r="BO1">
        <v>0</v>
      </c>
      <c r="BP1">
        <v>1</v>
      </c>
      <c r="BQ1">
        <v>0</v>
      </c>
      <c r="BR1">
        <v>0</v>
      </c>
      <c r="BS1">
        <v>0</v>
      </c>
      <c r="BT1">
        <v>8807.0748425000002</v>
      </c>
      <c r="BU1">
        <v>27.690850000000001</v>
      </c>
      <c r="BV1">
        <v>0</v>
      </c>
      <c r="BW1">
        <v>1</v>
      </c>
      <c r="CU1">
        <f>ROUND(AT1*Source!I24*AH1*AL1,2)</f>
        <v>104.43</v>
      </c>
      <c r="CV1">
        <f>ROUND(Y1*Source!I24,7)</f>
        <v>0.41536279999999998</v>
      </c>
      <c r="CW1">
        <v>0</v>
      </c>
      <c r="CX1">
        <f>ROUND(Y1*Source!I24,7)</f>
        <v>0.41536279999999998</v>
      </c>
      <c r="CY1">
        <f>AD1</f>
        <v>318.05</v>
      </c>
      <c r="CZ1">
        <f>AH1</f>
        <v>318.05</v>
      </c>
      <c r="DA1">
        <f>AL1</f>
        <v>1</v>
      </c>
      <c r="DB1">
        <f>ROUND((ROUND(AT1*CZ1,2)*ROUND(((0.1+1)*1.15),7)),6)</f>
        <v>8807.0691499999994</v>
      </c>
      <c r="DC1">
        <f>ROUND((ROUND(AT1*AG1,2)*ROUND(((0.1+1)*1.15),7)),6)</f>
        <v>0</v>
      </c>
      <c r="DD1" t="s">
        <v>3</v>
      </c>
      <c r="DE1" t="s">
        <v>3</v>
      </c>
      <c r="DF1">
        <f t="shared" ref="DF1:DF9" si="0">ROUND(ROUND(AE1,2)*CX1,2)</f>
        <v>0</v>
      </c>
      <c r="DG1">
        <f>ROUND(ROUND(AF1,2)*CX1,2)</f>
        <v>0</v>
      </c>
      <c r="DH1">
        <f t="shared" ref="DH1:DH43" si="1">ROUND(ROUND(AG1,2)*CX1,2)</f>
        <v>0</v>
      </c>
      <c r="DI1">
        <f t="shared" ref="DI1:DI43" si="2">ROUND(ROUND(AH1,2)*CX1,2)</f>
        <v>132.11000000000001</v>
      </c>
      <c r="DJ1">
        <f>DI1</f>
        <v>132.11000000000001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64033849</v>
      </c>
      <c r="C2">
        <v>64033968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235</v>
      </c>
      <c r="J2" t="s">
        <v>3</v>
      </c>
      <c r="K2" t="s">
        <v>236</v>
      </c>
      <c r="L2">
        <v>1191</v>
      </c>
      <c r="N2">
        <v>1013</v>
      </c>
      <c r="O2" t="s">
        <v>234</v>
      </c>
      <c r="P2" t="s">
        <v>234</v>
      </c>
      <c r="Q2">
        <v>1</v>
      </c>
      <c r="W2">
        <v>0</v>
      </c>
      <c r="X2">
        <v>-1417349443</v>
      </c>
      <c r="Y2">
        <f t="shared" ref="Y2:Y9" si="3">(AT2*ROUND(((0.1+1)*1.25),7))</f>
        <v>6.2149999999999999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4.5199999999999996</v>
      </c>
      <c r="AU2" t="s">
        <v>21</v>
      </c>
      <c r="AV2">
        <v>2</v>
      </c>
      <c r="AW2">
        <v>2</v>
      </c>
      <c r="AX2">
        <v>64033970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9.3225000000000002E-2</v>
      </c>
      <c r="CY2">
        <f>AD2</f>
        <v>0</v>
      </c>
      <c r="CZ2">
        <f>AH2</f>
        <v>0</v>
      </c>
      <c r="DA2">
        <f>AL2</f>
        <v>1</v>
      </c>
      <c r="DB2">
        <f t="shared" ref="DB2:DB9" si="4">ROUND((ROUND(AT2*CZ2,2)*ROUND(((0.1+1)*1.25),7)),6)</f>
        <v>0</v>
      </c>
      <c r="DC2">
        <f t="shared" ref="DC2:DC9" si="5">ROUND((ROUND(AT2*AG2,2)*ROUND(((0.1+1)*1.25),7)),6)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ROW(Source!A24)</f>
        <v>24</v>
      </c>
      <c r="B3">
        <v>64033849</v>
      </c>
      <c r="C3">
        <v>64033968</v>
      </c>
      <c r="D3">
        <v>61478343</v>
      </c>
      <c r="E3">
        <v>1</v>
      </c>
      <c r="F3">
        <v>1</v>
      </c>
      <c r="G3">
        <v>1</v>
      </c>
      <c r="H3">
        <v>2</v>
      </c>
      <c r="I3" t="s">
        <v>237</v>
      </c>
      <c r="J3" t="s">
        <v>238</v>
      </c>
      <c r="K3" t="s">
        <v>239</v>
      </c>
      <c r="L3">
        <v>1368</v>
      </c>
      <c r="N3">
        <v>1011</v>
      </c>
      <c r="O3" t="s">
        <v>240</v>
      </c>
      <c r="P3" t="s">
        <v>240</v>
      </c>
      <c r="Q3">
        <v>1</v>
      </c>
      <c r="W3">
        <v>0</v>
      </c>
      <c r="X3">
        <v>1321393780</v>
      </c>
      <c r="Y3">
        <f t="shared" si="3"/>
        <v>0.17875000000000002</v>
      </c>
      <c r="AA3">
        <v>0</v>
      </c>
      <c r="AB3">
        <v>1592.23</v>
      </c>
      <c r="AC3">
        <v>429.64</v>
      </c>
      <c r="AD3">
        <v>0</v>
      </c>
      <c r="AE3">
        <v>0</v>
      </c>
      <c r="AF3">
        <v>1592.23</v>
      </c>
      <c r="AG3">
        <v>429.64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0.13</v>
      </c>
      <c r="AU3" t="s">
        <v>21</v>
      </c>
      <c r="AV3">
        <v>1</v>
      </c>
      <c r="AW3">
        <v>2</v>
      </c>
      <c r="AX3">
        <v>64033971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206.98990000000001</v>
      </c>
      <c r="BL3">
        <v>55.853200000000001</v>
      </c>
      <c r="BM3">
        <v>0</v>
      </c>
      <c r="BN3">
        <v>0</v>
      </c>
      <c r="BO3">
        <v>0.13</v>
      </c>
      <c r="BP3">
        <v>1</v>
      </c>
      <c r="BQ3">
        <v>0</v>
      </c>
      <c r="BR3">
        <v>284.61111250000005</v>
      </c>
      <c r="BS3">
        <v>76.798150000000007</v>
      </c>
      <c r="BT3">
        <v>0</v>
      </c>
      <c r="BU3">
        <v>0</v>
      </c>
      <c r="BV3">
        <v>0.17875000000000002</v>
      </c>
      <c r="BW3">
        <v>1</v>
      </c>
      <c r="CV3">
        <v>0</v>
      </c>
      <c r="CW3">
        <f>ROUND(Y3*Source!I24*DO3,7)</f>
        <v>2.6813000000000002E-3</v>
      </c>
      <c r="CX3">
        <f>ROUND(Y3*Source!I24,7)</f>
        <v>2.6813000000000002E-3</v>
      </c>
      <c r="CY3">
        <f t="shared" ref="CY3:CY9" si="6">AB3</f>
        <v>1592.23</v>
      </c>
      <c r="CZ3">
        <f t="shared" ref="CZ3:CZ9" si="7">AF3</f>
        <v>1592.23</v>
      </c>
      <c r="DA3">
        <f t="shared" ref="DA3:DA9" si="8">AJ3</f>
        <v>1</v>
      </c>
      <c r="DB3">
        <f t="shared" si="4"/>
        <v>284.61124999999998</v>
      </c>
      <c r="DC3">
        <f t="shared" si="5"/>
        <v>76.793750000000003</v>
      </c>
      <c r="DD3" t="s">
        <v>3</v>
      </c>
      <c r="DE3" t="s">
        <v>3</v>
      </c>
      <c r="DF3">
        <f t="shared" si="0"/>
        <v>0</v>
      </c>
      <c r="DG3">
        <f>ROUND(ROUND(AF3,2)*CX3,2)</f>
        <v>4.2699999999999996</v>
      </c>
      <c r="DH3">
        <f t="shared" si="1"/>
        <v>1.1499999999999999</v>
      </c>
      <c r="DI3">
        <f t="shared" si="2"/>
        <v>0</v>
      </c>
      <c r="DJ3">
        <f t="shared" ref="DJ3:DJ9" si="9">DG3+DH3</f>
        <v>5.42</v>
      </c>
      <c r="DK3">
        <v>1</v>
      </c>
      <c r="DL3" t="s">
        <v>241</v>
      </c>
      <c r="DM3">
        <v>5</v>
      </c>
      <c r="DN3" t="s">
        <v>234</v>
      </c>
      <c r="DO3">
        <v>1</v>
      </c>
    </row>
    <row r="4" spans="1:119" x14ac:dyDescent="0.2">
      <c r="A4">
        <f>ROW(Source!A24)</f>
        <v>24</v>
      </c>
      <c r="B4">
        <v>64033849</v>
      </c>
      <c r="C4">
        <v>64033968</v>
      </c>
      <c r="D4">
        <v>61478555</v>
      </c>
      <c r="E4">
        <v>1</v>
      </c>
      <c r="F4">
        <v>1</v>
      </c>
      <c r="G4">
        <v>1</v>
      </c>
      <c r="H4">
        <v>2</v>
      </c>
      <c r="I4" t="s">
        <v>242</v>
      </c>
      <c r="J4" t="s">
        <v>243</v>
      </c>
      <c r="K4" t="s">
        <v>244</v>
      </c>
      <c r="L4">
        <v>1368</v>
      </c>
      <c r="N4">
        <v>1011</v>
      </c>
      <c r="O4" t="s">
        <v>240</v>
      </c>
      <c r="P4" t="s">
        <v>240</v>
      </c>
      <c r="Q4">
        <v>1</v>
      </c>
      <c r="W4">
        <v>0</v>
      </c>
      <c r="X4">
        <v>1483591404</v>
      </c>
      <c r="Y4">
        <f t="shared" si="3"/>
        <v>0.82499999999999996</v>
      </c>
      <c r="AA4">
        <v>0</v>
      </c>
      <c r="AB4">
        <v>145.72999999999999</v>
      </c>
      <c r="AC4">
        <v>0</v>
      </c>
      <c r="AD4">
        <v>0</v>
      </c>
      <c r="AE4">
        <v>0</v>
      </c>
      <c r="AF4">
        <v>95.25</v>
      </c>
      <c r="AG4">
        <v>0</v>
      </c>
      <c r="AH4">
        <v>0</v>
      </c>
      <c r="AI4">
        <v>1</v>
      </c>
      <c r="AJ4">
        <v>1.53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0.6</v>
      </c>
      <c r="AU4" t="s">
        <v>21</v>
      </c>
      <c r="AV4">
        <v>1</v>
      </c>
      <c r="AW4">
        <v>2</v>
      </c>
      <c r="AX4">
        <v>64033972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57.15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78.581250000000011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ROUND(Y4*Source!I24*DO4,7)</f>
        <v>0</v>
      </c>
      <c r="CX4">
        <f>ROUND(Y4*Source!I24,7)</f>
        <v>1.2375000000000001E-2</v>
      </c>
      <c r="CY4">
        <f t="shared" si="6"/>
        <v>145.72999999999999</v>
      </c>
      <c r="CZ4">
        <f t="shared" si="7"/>
        <v>95.25</v>
      </c>
      <c r="DA4">
        <f t="shared" si="8"/>
        <v>1.53</v>
      </c>
      <c r="DB4">
        <f t="shared" si="4"/>
        <v>78.581249999999997</v>
      </c>
      <c r="DC4">
        <f t="shared" si="5"/>
        <v>0</v>
      </c>
      <c r="DD4" t="s">
        <v>3</v>
      </c>
      <c r="DE4" t="s">
        <v>3</v>
      </c>
      <c r="DF4">
        <f t="shared" si="0"/>
        <v>0</v>
      </c>
      <c r="DG4">
        <f>ROUND(ROUND(AF4*AJ4,2)*CX4,2)</f>
        <v>1.8</v>
      </c>
      <c r="DH4">
        <f t="shared" si="1"/>
        <v>0</v>
      </c>
      <c r="DI4">
        <f t="shared" si="2"/>
        <v>0</v>
      </c>
      <c r="DJ4">
        <f t="shared" si="9"/>
        <v>1.8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ROW(Source!A24)</f>
        <v>24</v>
      </c>
      <c r="B5">
        <v>64033849</v>
      </c>
      <c r="C5">
        <v>64033968</v>
      </c>
      <c r="D5">
        <v>61478586</v>
      </c>
      <c r="E5">
        <v>1</v>
      </c>
      <c r="F5">
        <v>1</v>
      </c>
      <c r="G5">
        <v>1</v>
      </c>
      <c r="H5">
        <v>2</v>
      </c>
      <c r="I5" t="s">
        <v>245</v>
      </c>
      <c r="J5" t="s">
        <v>246</v>
      </c>
      <c r="K5" t="s">
        <v>247</v>
      </c>
      <c r="L5">
        <v>1368</v>
      </c>
      <c r="N5">
        <v>1011</v>
      </c>
      <c r="O5" t="s">
        <v>240</v>
      </c>
      <c r="P5" t="s">
        <v>240</v>
      </c>
      <c r="Q5">
        <v>1</v>
      </c>
      <c r="W5">
        <v>0</v>
      </c>
      <c r="X5">
        <v>-919368837</v>
      </c>
      <c r="Y5">
        <f t="shared" si="3"/>
        <v>11.494999999999999</v>
      </c>
      <c r="AA5">
        <v>0</v>
      </c>
      <c r="AB5">
        <v>127.83</v>
      </c>
      <c r="AC5">
        <v>0</v>
      </c>
      <c r="AD5">
        <v>0</v>
      </c>
      <c r="AE5">
        <v>0</v>
      </c>
      <c r="AF5">
        <v>100.65</v>
      </c>
      <c r="AG5">
        <v>0</v>
      </c>
      <c r="AH5">
        <v>0</v>
      </c>
      <c r="AI5">
        <v>1</v>
      </c>
      <c r="AJ5">
        <v>1.27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8.36</v>
      </c>
      <c r="AU5" t="s">
        <v>21</v>
      </c>
      <c r="AV5">
        <v>1</v>
      </c>
      <c r="AW5">
        <v>2</v>
      </c>
      <c r="AX5">
        <v>64033973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841.43399999999997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1156.9717499999999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ROUND(Y5*Source!I24*DO5,7)</f>
        <v>0</v>
      </c>
      <c r="CX5">
        <f>ROUND(Y5*Source!I24,7)</f>
        <v>0.17242499999999999</v>
      </c>
      <c r="CY5">
        <f t="shared" si="6"/>
        <v>127.83</v>
      </c>
      <c r="CZ5">
        <f t="shared" si="7"/>
        <v>100.65</v>
      </c>
      <c r="DA5">
        <f t="shared" si="8"/>
        <v>1.27</v>
      </c>
      <c r="DB5">
        <f t="shared" si="4"/>
        <v>1156.9662499999999</v>
      </c>
      <c r="DC5">
        <f t="shared" si="5"/>
        <v>0</v>
      </c>
      <c r="DD5" t="s">
        <v>3</v>
      </c>
      <c r="DE5" t="s">
        <v>3</v>
      </c>
      <c r="DF5">
        <f t="shared" si="0"/>
        <v>0</v>
      </c>
      <c r="DG5">
        <f>ROUND(ROUND(AF5*AJ5,2)*CX5,2)</f>
        <v>22.04</v>
      </c>
      <c r="DH5">
        <f t="shared" si="1"/>
        <v>0</v>
      </c>
      <c r="DI5">
        <f t="shared" si="2"/>
        <v>0</v>
      </c>
      <c r="DJ5">
        <f t="shared" si="9"/>
        <v>22.04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ROW(Source!A24)</f>
        <v>24</v>
      </c>
      <c r="B6">
        <v>64033849</v>
      </c>
      <c r="C6">
        <v>64033968</v>
      </c>
      <c r="D6">
        <v>61478637</v>
      </c>
      <c r="E6">
        <v>1</v>
      </c>
      <c r="F6">
        <v>1</v>
      </c>
      <c r="G6">
        <v>1</v>
      </c>
      <c r="H6">
        <v>2</v>
      </c>
      <c r="I6" t="s">
        <v>248</v>
      </c>
      <c r="J6" t="s">
        <v>249</v>
      </c>
      <c r="K6" t="s">
        <v>250</v>
      </c>
      <c r="L6">
        <v>1368</v>
      </c>
      <c r="N6">
        <v>1011</v>
      </c>
      <c r="O6" t="s">
        <v>240</v>
      </c>
      <c r="P6" t="s">
        <v>240</v>
      </c>
      <c r="Q6">
        <v>1</v>
      </c>
      <c r="W6">
        <v>0</v>
      </c>
      <c r="X6">
        <v>846889241</v>
      </c>
      <c r="Y6">
        <f t="shared" si="3"/>
        <v>4.46875</v>
      </c>
      <c r="AA6">
        <v>0</v>
      </c>
      <c r="AB6">
        <v>3071.78</v>
      </c>
      <c r="AC6">
        <v>429.64</v>
      </c>
      <c r="AD6">
        <v>0</v>
      </c>
      <c r="AE6">
        <v>0</v>
      </c>
      <c r="AF6">
        <v>2007.7</v>
      </c>
      <c r="AG6">
        <v>429.64</v>
      </c>
      <c r="AH6">
        <v>0</v>
      </c>
      <c r="AI6">
        <v>1</v>
      </c>
      <c r="AJ6">
        <v>1.53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3.25</v>
      </c>
      <c r="AU6" t="s">
        <v>21</v>
      </c>
      <c r="AV6">
        <v>1</v>
      </c>
      <c r="AW6">
        <v>2</v>
      </c>
      <c r="AX6">
        <v>64033974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6525.0250000000005</v>
      </c>
      <c r="BL6">
        <v>1396.33</v>
      </c>
      <c r="BM6">
        <v>0</v>
      </c>
      <c r="BN6">
        <v>0</v>
      </c>
      <c r="BO6">
        <v>3.25</v>
      </c>
      <c r="BP6">
        <v>1</v>
      </c>
      <c r="BQ6">
        <v>0</v>
      </c>
      <c r="BR6">
        <v>8971.9093750000011</v>
      </c>
      <c r="BS6">
        <v>1919.9537499999999</v>
      </c>
      <c r="BT6">
        <v>0</v>
      </c>
      <c r="BU6">
        <v>0</v>
      </c>
      <c r="BV6">
        <v>4.46875</v>
      </c>
      <c r="BW6">
        <v>1</v>
      </c>
      <c r="CV6">
        <v>0</v>
      </c>
      <c r="CW6">
        <f>ROUND(Y6*Source!I24*DO6,7)</f>
        <v>6.7031300000000002E-2</v>
      </c>
      <c r="CX6">
        <f>ROUND(Y6*Source!I24,7)</f>
        <v>6.7031300000000002E-2</v>
      </c>
      <c r="CY6">
        <f t="shared" si="6"/>
        <v>3071.78</v>
      </c>
      <c r="CZ6">
        <f t="shared" si="7"/>
        <v>2007.7</v>
      </c>
      <c r="DA6">
        <f t="shared" si="8"/>
        <v>1.53</v>
      </c>
      <c r="DB6">
        <f t="shared" si="4"/>
        <v>8971.9162500000002</v>
      </c>
      <c r="DC6">
        <f t="shared" si="5"/>
        <v>1919.9537499999999</v>
      </c>
      <c r="DD6" t="s">
        <v>3</v>
      </c>
      <c r="DE6" t="s">
        <v>3</v>
      </c>
      <c r="DF6">
        <f t="shared" si="0"/>
        <v>0</v>
      </c>
      <c r="DG6">
        <f>ROUND(ROUND(AF6*AJ6,2)*CX6,2)</f>
        <v>205.91</v>
      </c>
      <c r="DH6">
        <f t="shared" si="1"/>
        <v>28.8</v>
      </c>
      <c r="DI6">
        <f t="shared" si="2"/>
        <v>0</v>
      </c>
      <c r="DJ6">
        <f t="shared" si="9"/>
        <v>234.71</v>
      </c>
      <c r="DK6">
        <v>0</v>
      </c>
      <c r="DL6" t="s">
        <v>241</v>
      </c>
      <c r="DM6">
        <v>5</v>
      </c>
      <c r="DN6" t="s">
        <v>234</v>
      </c>
      <c r="DO6">
        <v>1</v>
      </c>
    </row>
    <row r="7" spans="1:119" x14ac:dyDescent="0.2">
      <c r="A7">
        <f>ROW(Source!A24)</f>
        <v>24</v>
      </c>
      <c r="B7">
        <v>64033849</v>
      </c>
      <c r="C7">
        <v>64033968</v>
      </c>
      <c r="D7">
        <v>61479027</v>
      </c>
      <c r="E7">
        <v>1</v>
      </c>
      <c r="F7">
        <v>1</v>
      </c>
      <c r="G7">
        <v>1</v>
      </c>
      <c r="H7">
        <v>2</v>
      </c>
      <c r="I7" t="s">
        <v>251</v>
      </c>
      <c r="J7" t="s">
        <v>252</v>
      </c>
      <c r="K7" t="s">
        <v>253</v>
      </c>
      <c r="L7">
        <v>1368</v>
      </c>
      <c r="N7">
        <v>1011</v>
      </c>
      <c r="O7" t="s">
        <v>240</v>
      </c>
      <c r="P7" t="s">
        <v>240</v>
      </c>
      <c r="Q7">
        <v>1</v>
      </c>
      <c r="W7">
        <v>0</v>
      </c>
      <c r="X7">
        <v>-446833333</v>
      </c>
      <c r="Y7">
        <f t="shared" si="3"/>
        <v>1.2650000000000001</v>
      </c>
      <c r="AA7">
        <v>0</v>
      </c>
      <c r="AB7">
        <v>1376.94</v>
      </c>
      <c r="AC7">
        <v>373.85</v>
      </c>
      <c r="AD7">
        <v>0</v>
      </c>
      <c r="AE7">
        <v>0</v>
      </c>
      <c r="AF7">
        <v>1043.1400000000001</v>
      </c>
      <c r="AG7">
        <v>373.85</v>
      </c>
      <c r="AH7">
        <v>0</v>
      </c>
      <c r="AI7">
        <v>1</v>
      </c>
      <c r="AJ7">
        <v>1.32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0.92</v>
      </c>
      <c r="AU7" t="s">
        <v>21</v>
      </c>
      <c r="AV7">
        <v>1</v>
      </c>
      <c r="AW7">
        <v>2</v>
      </c>
      <c r="AX7">
        <v>64033975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959.68880000000013</v>
      </c>
      <c r="BL7">
        <v>343.94200000000006</v>
      </c>
      <c r="BM7">
        <v>0</v>
      </c>
      <c r="BN7">
        <v>0</v>
      </c>
      <c r="BO7">
        <v>0.92</v>
      </c>
      <c r="BP7">
        <v>1</v>
      </c>
      <c r="BQ7">
        <v>0</v>
      </c>
      <c r="BR7">
        <v>1319.5721000000005</v>
      </c>
      <c r="BS7">
        <v>472.92025000000018</v>
      </c>
      <c r="BT7">
        <v>0</v>
      </c>
      <c r="BU7">
        <v>0</v>
      </c>
      <c r="BV7">
        <v>1.2650000000000003</v>
      </c>
      <c r="BW7">
        <v>1</v>
      </c>
      <c r="CV7">
        <v>0</v>
      </c>
      <c r="CW7">
        <f>ROUND(Y7*Source!I24*DO7,7)</f>
        <v>1.8974999999999999E-2</v>
      </c>
      <c r="CX7">
        <f>ROUND(Y7*Source!I24,7)</f>
        <v>1.8974999999999999E-2</v>
      </c>
      <c r="CY7">
        <f t="shared" si="6"/>
        <v>1376.94</v>
      </c>
      <c r="CZ7">
        <f t="shared" si="7"/>
        <v>1043.1400000000001</v>
      </c>
      <c r="DA7">
        <f t="shared" si="8"/>
        <v>1.32</v>
      </c>
      <c r="DB7">
        <f t="shared" si="4"/>
        <v>1319.57375</v>
      </c>
      <c r="DC7">
        <f t="shared" si="5"/>
        <v>472.91750000000002</v>
      </c>
      <c r="DD7" t="s">
        <v>3</v>
      </c>
      <c r="DE7" t="s">
        <v>3</v>
      </c>
      <c r="DF7">
        <f t="shared" si="0"/>
        <v>0</v>
      </c>
      <c r="DG7">
        <f>ROUND(ROUND(AF7*AJ7,2)*CX7,2)</f>
        <v>26.13</v>
      </c>
      <c r="DH7">
        <f t="shared" si="1"/>
        <v>7.09</v>
      </c>
      <c r="DI7">
        <f t="shared" si="2"/>
        <v>0</v>
      </c>
      <c r="DJ7">
        <f t="shared" si="9"/>
        <v>33.22</v>
      </c>
      <c r="DK7">
        <v>0</v>
      </c>
      <c r="DL7" t="s">
        <v>254</v>
      </c>
      <c r="DM7">
        <v>4</v>
      </c>
      <c r="DN7" t="s">
        <v>234</v>
      </c>
      <c r="DO7">
        <v>1</v>
      </c>
    </row>
    <row r="8" spans="1:119" x14ac:dyDescent="0.2">
      <c r="A8">
        <f>ROW(Source!A24)</f>
        <v>24</v>
      </c>
      <c r="B8">
        <v>64033849</v>
      </c>
      <c r="C8">
        <v>64033968</v>
      </c>
      <c r="D8">
        <v>61479078</v>
      </c>
      <c r="E8">
        <v>1</v>
      </c>
      <c r="F8">
        <v>1</v>
      </c>
      <c r="G8">
        <v>1</v>
      </c>
      <c r="H8">
        <v>2</v>
      </c>
      <c r="I8" t="s">
        <v>255</v>
      </c>
      <c r="J8" t="s">
        <v>256</v>
      </c>
      <c r="K8" t="s">
        <v>257</v>
      </c>
      <c r="L8">
        <v>1368</v>
      </c>
      <c r="N8">
        <v>1011</v>
      </c>
      <c r="O8" t="s">
        <v>240</v>
      </c>
      <c r="P8" t="s">
        <v>240</v>
      </c>
      <c r="Q8">
        <v>1</v>
      </c>
      <c r="W8">
        <v>0</v>
      </c>
      <c r="X8">
        <v>-950105757</v>
      </c>
      <c r="Y8">
        <f t="shared" si="3"/>
        <v>4.1249999999999995E-2</v>
      </c>
      <c r="AA8">
        <v>0</v>
      </c>
      <c r="AB8">
        <v>650.83000000000004</v>
      </c>
      <c r="AC8">
        <v>373.85</v>
      </c>
      <c r="AD8">
        <v>0</v>
      </c>
      <c r="AE8">
        <v>0</v>
      </c>
      <c r="AF8">
        <v>650.83000000000004</v>
      </c>
      <c r="AG8">
        <v>373.85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0.03</v>
      </c>
      <c r="AU8" t="s">
        <v>21</v>
      </c>
      <c r="AV8">
        <v>1</v>
      </c>
      <c r="AW8">
        <v>2</v>
      </c>
      <c r="AX8">
        <v>64033976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19.524899999999999</v>
      </c>
      <c r="BL8">
        <v>11.2155</v>
      </c>
      <c r="BM8">
        <v>0</v>
      </c>
      <c r="BN8">
        <v>0</v>
      </c>
      <c r="BO8">
        <v>0.03</v>
      </c>
      <c r="BP8">
        <v>1</v>
      </c>
      <c r="BQ8">
        <v>0</v>
      </c>
      <c r="BR8">
        <v>26.846737500000003</v>
      </c>
      <c r="BS8">
        <v>15.421312500000001</v>
      </c>
      <c r="BT8">
        <v>0</v>
      </c>
      <c r="BU8">
        <v>0</v>
      </c>
      <c r="BV8">
        <v>4.1250000000000002E-2</v>
      </c>
      <c r="BW8">
        <v>1</v>
      </c>
      <c r="CV8">
        <v>0</v>
      </c>
      <c r="CW8">
        <f>ROUND(Y8*Source!I24*DO8,7)</f>
        <v>6.1879999999999997E-4</v>
      </c>
      <c r="CX8">
        <f>ROUND(Y8*Source!I24,7)</f>
        <v>6.1879999999999997E-4</v>
      </c>
      <c r="CY8">
        <f t="shared" si="6"/>
        <v>650.83000000000004</v>
      </c>
      <c r="CZ8">
        <f t="shared" si="7"/>
        <v>650.83000000000004</v>
      </c>
      <c r="DA8">
        <f t="shared" si="8"/>
        <v>1</v>
      </c>
      <c r="DB8">
        <f t="shared" si="4"/>
        <v>26.84</v>
      </c>
      <c r="DC8">
        <f t="shared" si="5"/>
        <v>15.4275</v>
      </c>
      <c r="DD8" t="s">
        <v>3</v>
      </c>
      <c r="DE8" t="s">
        <v>3</v>
      </c>
      <c r="DF8">
        <f t="shared" si="0"/>
        <v>0</v>
      </c>
      <c r="DG8">
        <f t="shared" ref="DG8:DG16" si="10">ROUND(ROUND(AF8,2)*CX8,2)</f>
        <v>0.4</v>
      </c>
      <c r="DH8">
        <f t="shared" si="1"/>
        <v>0.23</v>
      </c>
      <c r="DI8">
        <f t="shared" si="2"/>
        <v>0</v>
      </c>
      <c r="DJ8">
        <f t="shared" si="9"/>
        <v>0.63</v>
      </c>
      <c r="DK8">
        <v>1</v>
      </c>
      <c r="DL8" t="s">
        <v>254</v>
      </c>
      <c r="DM8">
        <v>4</v>
      </c>
      <c r="DN8" t="s">
        <v>234</v>
      </c>
      <c r="DO8">
        <v>1</v>
      </c>
    </row>
    <row r="9" spans="1:119" x14ac:dyDescent="0.2">
      <c r="A9">
        <f>ROW(Source!A24)</f>
        <v>24</v>
      </c>
      <c r="B9">
        <v>64033849</v>
      </c>
      <c r="C9">
        <v>64033968</v>
      </c>
      <c r="D9">
        <v>61479285</v>
      </c>
      <c r="E9">
        <v>1</v>
      </c>
      <c r="F9">
        <v>1</v>
      </c>
      <c r="G9">
        <v>1</v>
      </c>
      <c r="H9">
        <v>2</v>
      </c>
      <c r="I9" t="s">
        <v>258</v>
      </c>
      <c r="J9" t="s">
        <v>259</v>
      </c>
      <c r="K9" t="s">
        <v>260</v>
      </c>
      <c r="L9">
        <v>1368</v>
      </c>
      <c r="N9">
        <v>1011</v>
      </c>
      <c r="O9" t="s">
        <v>240</v>
      </c>
      <c r="P9" t="s">
        <v>240</v>
      </c>
      <c r="Q9">
        <v>1</v>
      </c>
      <c r="W9">
        <v>0</v>
      </c>
      <c r="X9">
        <v>1181040417</v>
      </c>
      <c r="Y9">
        <f t="shared" si="3"/>
        <v>0.26124999999999998</v>
      </c>
      <c r="AA9">
        <v>0</v>
      </c>
      <c r="AB9">
        <v>392.52</v>
      </c>
      <c r="AC9">
        <v>373.85</v>
      </c>
      <c r="AD9">
        <v>0</v>
      </c>
      <c r="AE9">
        <v>0</v>
      </c>
      <c r="AF9">
        <v>392.52</v>
      </c>
      <c r="AG9">
        <v>373.85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0.19</v>
      </c>
      <c r="AU9" t="s">
        <v>21</v>
      </c>
      <c r="AV9">
        <v>1</v>
      </c>
      <c r="AW9">
        <v>2</v>
      </c>
      <c r="AX9">
        <v>64033977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74.578800000000001</v>
      </c>
      <c r="BL9">
        <v>71.031500000000008</v>
      </c>
      <c r="BM9">
        <v>0</v>
      </c>
      <c r="BN9">
        <v>0</v>
      </c>
      <c r="BO9">
        <v>0.19</v>
      </c>
      <c r="BP9">
        <v>1</v>
      </c>
      <c r="BQ9">
        <v>0</v>
      </c>
      <c r="BR9">
        <v>102.54585000000002</v>
      </c>
      <c r="BS9">
        <v>97.668312500000013</v>
      </c>
      <c r="BT9">
        <v>0</v>
      </c>
      <c r="BU9">
        <v>0</v>
      </c>
      <c r="BV9">
        <v>0.26125000000000004</v>
      </c>
      <c r="BW9">
        <v>1</v>
      </c>
      <c r="CV9">
        <v>0</v>
      </c>
      <c r="CW9">
        <f>ROUND(Y9*Source!I24*DO9,7)</f>
        <v>3.9188000000000001E-3</v>
      </c>
      <c r="CX9">
        <f>ROUND(Y9*Source!I24,7)</f>
        <v>3.9188000000000001E-3</v>
      </c>
      <c r="CY9">
        <f t="shared" si="6"/>
        <v>392.52</v>
      </c>
      <c r="CZ9">
        <f t="shared" si="7"/>
        <v>392.52</v>
      </c>
      <c r="DA9">
        <f t="shared" si="8"/>
        <v>1</v>
      </c>
      <c r="DB9">
        <f t="shared" si="4"/>
        <v>102.5475</v>
      </c>
      <c r="DC9">
        <f t="shared" si="5"/>
        <v>97.666250000000005</v>
      </c>
      <c r="DD9" t="s">
        <v>3</v>
      </c>
      <c r="DE9" t="s">
        <v>3</v>
      </c>
      <c r="DF9">
        <f t="shared" si="0"/>
        <v>0</v>
      </c>
      <c r="DG9">
        <f t="shared" si="10"/>
        <v>1.54</v>
      </c>
      <c r="DH9">
        <f t="shared" si="1"/>
        <v>1.47</v>
      </c>
      <c r="DI9">
        <f t="shared" si="2"/>
        <v>0</v>
      </c>
      <c r="DJ9">
        <f t="shared" si="9"/>
        <v>3.01</v>
      </c>
      <c r="DK9">
        <v>1</v>
      </c>
      <c r="DL9" t="s">
        <v>254</v>
      </c>
      <c r="DM9">
        <v>4</v>
      </c>
      <c r="DN9" t="s">
        <v>234</v>
      </c>
      <c r="DO9">
        <v>1</v>
      </c>
    </row>
    <row r="10" spans="1:119" x14ac:dyDescent="0.2">
      <c r="A10">
        <f>ROW(Source!A24)</f>
        <v>24</v>
      </c>
      <c r="B10">
        <v>64033849</v>
      </c>
      <c r="C10">
        <v>64033968</v>
      </c>
      <c r="D10">
        <v>61426809</v>
      </c>
      <c r="E10">
        <v>1</v>
      </c>
      <c r="F10">
        <v>1</v>
      </c>
      <c r="G10">
        <v>1</v>
      </c>
      <c r="H10">
        <v>3</v>
      </c>
      <c r="I10" t="s">
        <v>261</v>
      </c>
      <c r="J10" t="s">
        <v>262</v>
      </c>
      <c r="K10" t="s">
        <v>263</v>
      </c>
      <c r="L10">
        <v>1348</v>
      </c>
      <c r="N10">
        <v>1009</v>
      </c>
      <c r="O10" t="s">
        <v>33</v>
      </c>
      <c r="P10" t="s">
        <v>33</v>
      </c>
      <c r="Q10">
        <v>1000</v>
      </c>
      <c r="W10">
        <v>0</v>
      </c>
      <c r="X10">
        <v>-289336316</v>
      </c>
      <c r="Y10">
        <f>AT10</f>
        <v>0.01</v>
      </c>
      <c r="AA10">
        <v>26307.84</v>
      </c>
      <c r="AB10">
        <v>0</v>
      </c>
      <c r="AC10">
        <v>0</v>
      </c>
      <c r="AD10">
        <v>0</v>
      </c>
      <c r="AE10">
        <v>22876.38</v>
      </c>
      <c r="AF10">
        <v>0</v>
      </c>
      <c r="AG10">
        <v>0</v>
      </c>
      <c r="AH10">
        <v>0</v>
      </c>
      <c r="AI10">
        <v>1.1499999999999999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0.01</v>
      </c>
      <c r="AU10" t="s">
        <v>3</v>
      </c>
      <c r="AV10">
        <v>0</v>
      </c>
      <c r="AW10">
        <v>2</v>
      </c>
      <c r="AX10">
        <v>64033978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228.7638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228.7638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ROUND(Y10*Source!I24,7)</f>
        <v>1.4999999999999999E-4</v>
      </c>
      <c r="CY10">
        <f>AA10</f>
        <v>26307.84</v>
      </c>
      <c r="CZ10">
        <f>AE10</f>
        <v>22876.38</v>
      </c>
      <c r="DA10">
        <f>AI10</f>
        <v>1.1499999999999999</v>
      </c>
      <c r="DB10">
        <f>ROUND(ROUND(AT10*CZ10,2),6)</f>
        <v>228.76</v>
      </c>
      <c r="DC10">
        <f>ROUND(ROUND(AT10*AG10,2),6)</f>
        <v>0</v>
      </c>
      <c r="DD10" t="s">
        <v>3</v>
      </c>
      <c r="DE10" t="s">
        <v>3</v>
      </c>
      <c r="DF10">
        <f>ROUND(ROUND(AE10*AI10,2)*CX10,2)</f>
        <v>3.95</v>
      </c>
      <c r="DG10">
        <f t="shared" si="10"/>
        <v>0</v>
      </c>
      <c r="DH10">
        <f t="shared" si="1"/>
        <v>0</v>
      </c>
      <c r="DI10">
        <f t="shared" si="2"/>
        <v>0</v>
      </c>
      <c r="DJ10">
        <f>DF10</f>
        <v>3.95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ROW(Source!A24)</f>
        <v>24</v>
      </c>
      <c r="B11">
        <v>64033849</v>
      </c>
      <c r="C11">
        <v>64033968</v>
      </c>
      <c r="D11">
        <v>61357002</v>
      </c>
      <c r="E11">
        <v>116</v>
      </c>
      <c r="F11">
        <v>1</v>
      </c>
      <c r="G11">
        <v>1</v>
      </c>
      <c r="H11">
        <v>3</v>
      </c>
      <c r="I11" t="s">
        <v>31</v>
      </c>
      <c r="J11" t="s">
        <v>3</v>
      </c>
      <c r="K11" t="s">
        <v>32</v>
      </c>
      <c r="L11">
        <v>1348</v>
      </c>
      <c r="N11">
        <v>1009</v>
      </c>
      <c r="O11" t="s">
        <v>33</v>
      </c>
      <c r="P11" t="s">
        <v>33</v>
      </c>
      <c r="Q11">
        <v>1000</v>
      </c>
      <c r="W11">
        <v>0</v>
      </c>
      <c r="X11">
        <v>-1692299120</v>
      </c>
      <c r="Y11">
        <f>AT11</f>
        <v>7.0000000000000007E-2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7.0000000000000007E-2</v>
      </c>
      <c r="AU11" t="s">
        <v>3</v>
      </c>
      <c r="AV11">
        <v>0</v>
      </c>
      <c r="AW11">
        <v>2</v>
      </c>
      <c r="AX11">
        <v>64033979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ROUND(Y11*Source!I24,7)</f>
        <v>1.0499999999999999E-3</v>
      </c>
      <c r="CY11">
        <f>AA11</f>
        <v>0</v>
      </c>
      <c r="CZ11">
        <f>AE11</f>
        <v>0</v>
      </c>
      <c r="DA11">
        <f>AI11</f>
        <v>1</v>
      </c>
      <c r="DB11">
        <f>ROUND(ROUND(AT11*CZ11,2),6)</f>
        <v>0</v>
      </c>
      <c r="DC11">
        <f>ROUND(ROUND(AT11*AG11,2),6)</f>
        <v>0</v>
      </c>
      <c r="DD11" t="s">
        <v>3</v>
      </c>
      <c r="DE11" t="s">
        <v>3</v>
      </c>
      <c r="DF11">
        <f>ROUND(ROUND(AE11,2)*CX11,2)</f>
        <v>0</v>
      </c>
      <c r="DG11">
        <f t="shared" si="10"/>
        <v>0</v>
      </c>
      <c r="DH11">
        <f t="shared" si="1"/>
        <v>0</v>
      </c>
      <c r="DI11">
        <f t="shared" si="2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ROW(Source!A24)</f>
        <v>24</v>
      </c>
      <c r="B12">
        <v>64033849</v>
      </c>
      <c r="C12">
        <v>64033968</v>
      </c>
      <c r="D12">
        <v>61428965</v>
      </c>
      <c r="E12">
        <v>1</v>
      </c>
      <c r="F12">
        <v>1</v>
      </c>
      <c r="G12">
        <v>1</v>
      </c>
      <c r="H12">
        <v>3</v>
      </c>
      <c r="I12" t="s">
        <v>264</v>
      </c>
      <c r="J12" t="s">
        <v>265</v>
      </c>
      <c r="K12" t="s">
        <v>266</v>
      </c>
      <c r="L12">
        <v>1339</v>
      </c>
      <c r="N12">
        <v>1007</v>
      </c>
      <c r="O12" t="s">
        <v>63</v>
      </c>
      <c r="P12" t="s">
        <v>63</v>
      </c>
      <c r="Q12">
        <v>1</v>
      </c>
      <c r="W12">
        <v>0</v>
      </c>
      <c r="X12">
        <v>593551466</v>
      </c>
      <c r="Y12">
        <f>AT12</f>
        <v>3.5</v>
      </c>
      <c r="AA12">
        <v>40</v>
      </c>
      <c r="AB12">
        <v>0</v>
      </c>
      <c r="AC12">
        <v>0</v>
      </c>
      <c r="AD12">
        <v>0</v>
      </c>
      <c r="AE12">
        <v>35.71</v>
      </c>
      <c r="AF12">
        <v>0</v>
      </c>
      <c r="AG12">
        <v>0</v>
      </c>
      <c r="AH12">
        <v>0</v>
      </c>
      <c r="AI12">
        <v>1.1200000000000001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3.5</v>
      </c>
      <c r="AU12" t="s">
        <v>3</v>
      </c>
      <c r="AV12">
        <v>0</v>
      </c>
      <c r="AW12">
        <v>2</v>
      </c>
      <c r="AX12">
        <v>64033980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124.985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124.985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v>0</v>
      </c>
      <c r="CX12">
        <f>ROUND(Y12*Source!I24,7)</f>
        <v>5.2499999999999998E-2</v>
      </c>
      <c r="CY12">
        <f>AA12</f>
        <v>40</v>
      </c>
      <c r="CZ12">
        <f>AE12</f>
        <v>35.71</v>
      </c>
      <c r="DA12">
        <f>AI12</f>
        <v>1.1200000000000001</v>
      </c>
      <c r="DB12">
        <f>ROUND(ROUND(AT12*CZ12,2),6)</f>
        <v>124.99</v>
      </c>
      <c r="DC12">
        <f>ROUND(ROUND(AT12*AG12,2),6)</f>
        <v>0</v>
      </c>
      <c r="DD12" t="s">
        <v>3</v>
      </c>
      <c r="DE12" t="s">
        <v>3</v>
      </c>
      <c r="DF12">
        <f>ROUND(ROUND(AE12*AI12,2)*CX12,2)</f>
        <v>2.1</v>
      </c>
      <c r="DG12">
        <f t="shared" si="10"/>
        <v>0</v>
      </c>
      <c r="DH12">
        <f t="shared" si="1"/>
        <v>0</v>
      </c>
      <c r="DI12">
        <f t="shared" si="2"/>
        <v>0</v>
      </c>
      <c r="DJ12">
        <f>DF12</f>
        <v>2.1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ROW(Source!A24)</f>
        <v>24</v>
      </c>
      <c r="B13">
        <v>64033849</v>
      </c>
      <c r="C13">
        <v>64033968</v>
      </c>
      <c r="D13">
        <v>61357653</v>
      </c>
      <c r="E13">
        <v>116</v>
      </c>
      <c r="F13">
        <v>1</v>
      </c>
      <c r="G13">
        <v>1</v>
      </c>
      <c r="H13">
        <v>3</v>
      </c>
      <c r="I13" t="s">
        <v>35</v>
      </c>
      <c r="J13" t="s">
        <v>3</v>
      </c>
      <c r="K13" t="s">
        <v>36</v>
      </c>
      <c r="L13">
        <v>1302</v>
      </c>
      <c r="N13">
        <v>1003</v>
      </c>
      <c r="O13" t="s">
        <v>37</v>
      </c>
      <c r="P13" t="s">
        <v>37</v>
      </c>
      <c r="Q13">
        <v>10</v>
      </c>
      <c r="W13">
        <v>0</v>
      </c>
      <c r="X13">
        <v>-1360623059</v>
      </c>
      <c r="Y13">
        <f>AT13</f>
        <v>10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10</v>
      </c>
      <c r="AU13" t="s">
        <v>3</v>
      </c>
      <c r="AV13">
        <v>0</v>
      </c>
      <c r="AW13">
        <v>2</v>
      </c>
      <c r="AX13">
        <v>64033981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ROUND(Y13*Source!I24,7)</f>
        <v>0.15</v>
      </c>
      <c r="CY13">
        <f>AA13</f>
        <v>0</v>
      </c>
      <c r="CZ13">
        <f>AE13</f>
        <v>0</v>
      </c>
      <c r="DA13">
        <f>AI13</f>
        <v>1</v>
      </c>
      <c r="DB13">
        <f>ROUND(ROUND(AT13*CZ13,2),6)</f>
        <v>0</v>
      </c>
      <c r="DC13">
        <f>ROUND(ROUND(AT13*AG13,2),6)</f>
        <v>0</v>
      </c>
      <c r="DD13" t="s">
        <v>3</v>
      </c>
      <c r="DE13" t="s">
        <v>3</v>
      </c>
      <c r="DF13">
        <f t="shared" ref="DF13:DF23" si="11">ROUND(ROUND(AE13,2)*CX13,2)</f>
        <v>0</v>
      </c>
      <c r="DG13">
        <f t="shared" si="10"/>
        <v>0</v>
      </c>
      <c r="DH13">
        <f t="shared" si="1"/>
        <v>0</v>
      </c>
      <c r="DI13">
        <f t="shared" si="2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ROW(Source!A24)</f>
        <v>24</v>
      </c>
      <c r="B14">
        <v>64033849</v>
      </c>
      <c r="C14">
        <v>64033968</v>
      </c>
      <c r="D14">
        <v>61431987</v>
      </c>
      <c r="E14">
        <v>1</v>
      </c>
      <c r="F14">
        <v>1</v>
      </c>
      <c r="G14">
        <v>1</v>
      </c>
      <c r="H14">
        <v>3</v>
      </c>
      <c r="I14" t="s">
        <v>267</v>
      </c>
      <c r="J14" t="s">
        <v>268</v>
      </c>
      <c r="K14" t="s">
        <v>269</v>
      </c>
      <c r="L14">
        <v>1339</v>
      </c>
      <c r="N14">
        <v>1007</v>
      </c>
      <c r="O14" t="s">
        <v>63</v>
      </c>
      <c r="P14" t="s">
        <v>63</v>
      </c>
      <c r="Q14">
        <v>1</v>
      </c>
      <c r="W14">
        <v>0</v>
      </c>
      <c r="X14">
        <v>-1999093471</v>
      </c>
      <c r="Y14">
        <f>AT14</f>
        <v>2</v>
      </c>
      <c r="AA14">
        <v>756.25</v>
      </c>
      <c r="AB14">
        <v>0</v>
      </c>
      <c r="AC14">
        <v>0</v>
      </c>
      <c r="AD14">
        <v>0</v>
      </c>
      <c r="AE14">
        <v>756.25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64033982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1512.5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1512.5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ROUND(Y14*Source!I24,7)</f>
        <v>0.03</v>
      </c>
      <c r="CY14">
        <f>AA14</f>
        <v>756.25</v>
      </c>
      <c r="CZ14">
        <f>AE14</f>
        <v>756.25</v>
      </c>
      <c r="DA14">
        <f>AI14</f>
        <v>1</v>
      </c>
      <c r="DB14">
        <f>ROUND(ROUND(AT14*CZ14,2),6)</f>
        <v>1512.5</v>
      </c>
      <c r="DC14">
        <f>ROUND(ROUND(AT14*AG14,2),6)</f>
        <v>0</v>
      </c>
      <c r="DD14" t="s">
        <v>3</v>
      </c>
      <c r="DE14" t="s">
        <v>3</v>
      </c>
      <c r="DF14">
        <f t="shared" si="11"/>
        <v>22.69</v>
      </c>
      <c r="DG14">
        <f t="shared" si="10"/>
        <v>0</v>
      </c>
      <c r="DH14">
        <f t="shared" si="1"/>
        <v>0</v>
      </c>
      <c r="DI14">
        <f t="shared" si="2"/>
        <v>0</v>
      </c>
      <c r="DJ14">
        <f>DF14</f>
        <v>22.69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64033849</v>
      </c>
      <c r="C15">
        <v>64033866</v>
      </c>
      <c r="D15">
        <v>61356983</v>
      </c>
      <c r="E15">
        <v>116</v>
      </c>
      <c r="F15">
        <v>1</v>
      </c>
      <c r="G15">
        <v>1</v>
      </c>
      <c r="H15">
        <v>1</v>
      </c>
      <c r="I15" t="s">
        <v>232</v>
      </c>
      <c r="J15" t="s">
        <v>3</v>
      </c>
      <c r="K15" t="s">
        <v>233</v>
      </c>
      <c r="L15">
        <v>1191</v>
      </c>
      <c r="N15">
        <v>1013</v>
      </c>
      <c r="O15" t="s">
        <v>234</v>
      </c>
      <c r="P15" t="s">
        <v>234</v>
      </c>
      <c r="Q15">
        <v>1</v>
      </c>
      <c r="W15">
        <v>0</v>
      </c>
      <c r="X15">
        <v>-1991603921</v>
      </c>
      <c r="Y15">
        <f>(AT15*ROUND(((0.1+1)*1.15),7))</f>
        <v>41.744999999999997</v>
      </c>
      <c r="AA15">
        <v>0</v>
      </c>
      <c r="AB15">
        <v>0</v>
      </c>
      <c r="AC15">
        <v>0</v>
      </c>
      <c r="AD15">
        <v>318.05</v>
      </c>
      <c r="AE15">
        <v>0</v>
      </c>
      <c r="AF15">
        <v>0</v>
      </c>
      <c r="AG15">
        <v>0</v>
      </c>
      <c r="AH15">
        <v>318.05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33</v>
      </c>
      <c r="AU15" t="s">
        <v>22</v>
      </c>
      <c r="AV15">
        <v>1</v>
      </c>
      <c r="AW15">
        <v>2</v>
      </c>
      <c r="AX15">
        <v>64034043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10495.65</v>
      </c>
      <c r="BN15">
        <v>33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13276.997250000002</v>
      </c>
      <c r="BU15">
        <v>41.745000000000005</v>
      </c>
      <c r="BV15">
        <v>0</v>
      </c>
      <c r="BW15">
        <v>1</v>
      </c>
      <c r="CU15">
        <f>ROUND(AT15*Source!I29*AH15*AL15,2)</f>
        <v>10.5</v>
      </c>
      <c r="CV15">
        <f>ROUND(Y15*Source!I29,7)</f>
        <v>4.1744999999999997E-2</v>
      </c>
      <c r="CW15">
        <v>0</v>
      </c>
      <c r="CX15">
        <f>ROUND(Y15*Source!I29,7)</f>
        <v>4.1744999999999997E-2</v>
      </c>
      <c r="CY15">
        <f>AD15</f>
        <v>318.05</v>
      </c>
      <c r="CZ15">
        <f>AH15</f>
        <v>318.05</v>
      </c>
      <c r="DA15">
        <f>AL15</f>
        <v>1</v>
      </c>
      <c r="DB15">
        <f>ROUND((ROUND(AT15*CZ15,2)*ROUND(((0.1+1)*1.15),7)),6)</f>
        <v>13276.99725</v>
      </c>
      <c r="DC15">
        <f>ROUND((ROUND(AT15*AG15,2)*ROUND(((0.1+1)*1.15),7)),6)</f>
        <v>0</v>
      </c>
      <c r="DD15" t="s">
        <v>3</v>
      </c>
      <c r="DE15" t="s">
        <v>3</v>
      </c>
      <c r="DF15">
        <f t="shared" si="11"/>
        <v>0</v>
      </c>
      <c r="DG15">
        <f t="shared" si="10"/>
        <v>0</v>
      </c>
      <c r="DH15">
        <f t="shared" si="1"/>
        <v>0</v>
      </c>
      <c r="DI15">
        <f t="shared" si="2"/>
        <v>13.28</v>
      </c>
      <c r="DJ15">
        <f>DI15</f>
        <v>13.28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64033849</v>
      </c>
      <c r="C16">
        <v>64033866</v>
      </c>
      <c r="D16">
        <v>61357196</v>
      </c>
      <c r="E16">
        <v>116</v>
      </c>
      <c r="F16">
        <v>1</v>
      </c>
      <c r="G16">
        <v>1</v>
      </c>
      <c r="H16">
        <v>1</v>
      </c>
      <c r="I16" t="s">
        <v>235</v>
      </c>
      <c r="J16" t="s">
        <v>3</v>
      </c>
      <c r="K16" t="s">
        <v>236</v>
      </c>
      <c r="L16">
        <v>1191</v>
      </c>
      <c r="N16">
        <v>1013</v>
      </c>
      <c r="O16" t="s">
        <v>234</v>
      </c>
      <c r="P16" t="s">
        <v>234</v>
      </c>
      <c r="Q16">
        <v>1</v>
      </c>
      <c r="W16">
        <v>0</v>
      </c>
      <c r="X16">
        <v>-1417349443</v>
      </c>
      <c r="Y16">
        <f t="shared" ref="Y16:Y23" si="12">(AT16*ROUND(((0.1+1)*1.25),7))</f>
        <v>51.383749999999999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37.369999999999997</v>
      </c>
      <c r="AU16" t="s">
        <v>21</v>
      </c>
      <c r="AV16">
        <v>2</v>
      </c>
      <c r="AW16">
        <v>2</v>
      </c>
      <c r="AX16">
        <v>64034044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ROUND(Y16*Source!I29,7)</f>
        <v>5.13838E-2</v>
      </c>
      <c r="CY16">
        <f>AD16</f>
        <v>0</v>
      </c>
      <c r="CZ16">
        <f>AH16</f>
        <v>0</v>
      </c>
      <c r="DA16">
        <f>AL16</f>
        <v>1</v>
      </c>
      <c r="DB16">
        <f t="shared" ref="DB16:DB23" si="13">ROUND((ROUND(AT16*CZ16,2)*ROUND(((0.1+1)*1.25),7)),6)</f>
        <v>0</v>
      </c>
      <c r="DC16">
        <f t="shared" ref="DC16:DC23" si="14">ROUND((ROUND(AT16*AG16,2)*ROUND(((0.1+1)*1.25),7)),6)</f>
        <v>0</v>
      </c>
      <c r="DD16" t="s">
        <v>3</v>
      </c>
      <c r="DE16" t="s">
        <v>3</v>
      </c>
      <c r="DF16">
        <f t="shared" si="11"/>
        <v>0</v>
      </c>
      <c r="DG16">
        <f t="shared" si="10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64033849</v>
      </c>
      <c r="C17">
        <v>64033866</v>
      </c>
      <c r="D17">
        <v>61477751</v>
      </c>
      <c r="E17">
        <v>1</v>
      </c>
      <c r="F17">
        <v>1</v>
      </c>
      <c r="G17">
        <v>1</v>
      </c>
      <c r="H17">
        <v>2</v>
      </c>
      <c r="I17" t="s">
        <v>270</v>
      </c>
      <c r="J17" t="s">
        <v>271</v>
      </c>
      <c r="K17" t="s">
        <v>272</v>
      </c>
      <c r="L17">
        <v>1368</v>
      </c>
      <c r="N17">
        <v>1011</v>
      </c>
      <c r="O17" t="s">
        <v>240</v>
      </c>
      <c r="P17" t="s">
        <v>240</v>
      </c>
      <c r="Q17">
        <v>1</v>
      </c>
      <c r="W17">
        <v>0</v>
      </c>
      <c r="X17">
        <v>-1064380095</v>
      </c>
      <c r="Y17">
        <f t="shared" si="12"/>
        <v>3.2312500000000002</v>
      </c>
      <c r="AA17">
        <v>0</v>
      </c>
      <c r="AB17">
        <v>1142.8599999999999</v>
      </c>
      <c r="AC17">
        <v>429.64</v>
      </c>
      <c r="AD17">
        <v>0</v>
      </c>
      <c r="AE17">
        <v>0</v>
      </c>
      <c r="AF17">
        <v>828.16</v>
      </c>
      <c r="AG17">
        <v>429.64</v>
      </c>
      <c r="AH17">
        <v>0</v>
      </c>
      <c r="AI17">
        <v>1</v>
      </c>
      <c r="AJ17">
        <v>1.38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2.35</v>
      </c>
      <c r="AU17" t="s">
        <v>21</v>
      </c>
      <c r="AV17">
        <v>1</v>
      </c>
      <c r="AW17">
        <v>2</v>
      </c>
      <c r="AX17">
        <v>64034045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1946.1759999999999</v>
      </c>
      <c r="BL17">
        <v>1009.654</v>
      </c>
      <c r="BM17">
        <v>0</v>
      </c>
      <c r="BN17">
        <v>0</v>
      </c>
      <c r="BO17">
        <v>2.35</v>
      </c>
      <c r="BP17">
        <v>1</v>
      </c>
      <c r="BQ17">
        <v>0</v>
      </c>
      <c r="BR17">
        <v>2675.9920000000002</v>
      </c>
      <c r="BS17">
        <v>1388.2742500000002</v>
      </c>
      <c r="BT17">
        <v>0</v>
      </c>
      <c r="BU17">
        <v>0</v>
      </c>
      <c r="BV17">
        <v>3.2312500000000006</v>
      </c>
      <c r="BW17">
        <v>1</v>
      </c>
      <c r="CV17">
        <v>0</v>
      </c>
      <c r="CW17">
        <f>ROUND(Y17*Source!I29*DO17,7)</f>
        <v>3.2312999999999999E-3</v>
      </c>
      <c r="CX17">
        <f>ROUND(Y17*Source!I29,7)</f>
        <v>3.2312999999999999E-3</v>
      </c>
      <c r="CY17">
        <f t="shared" ref="CY17:CY23" si="15">AB17</f>
        <v>1142.8599999999999</v>
      </c>
      <c r="CZ17">
        <f t="shared" ref="CZ17:CZ23" si="16">AF17</f>
        <v>828.16</v>
      </c>
      <c r="DA17">
        <f t="shared" ref="DA17:DA23" si="17">AJ17</f>
        <v>1.38</v>
      </c>
      <c r="DB17">
        <f t="shared" si="13"/>
        <v>2675.9974999999999</v>
      </c>
      <c r="DC17">
        <f t="shared" si="14"/>
        <v>1388.26875</v>
      </c>
      <c r="DD17" t="s">
        <v>3</v>
      </c>
      <c r="DE17" t="s">
        <v>3</v>
      </c>
      <c r="DF17">
        <f t="shared" si="11"/>
        <v>0</v>
      </c>
      <c r="DG17">
        <f>ROUND(ROUND(AF17*AJ17,2)*CX17,2)</f>
        <v>3.69</v>
      </c>
      <c r="DH17">
        <f t="shared" si="1"/>
        <v>1.39</v>
      </c>
      <c r="DI17">
        <f t="shared" si="2"/>
        <v>0</v>
      </c>
      <c r="DJ17">
        <f t="shared" ref="DJ17:DJ23" si="18">DG17+DH17</f>
        <v>5.08</v>
      </c>
      <c r="DK17">
        <v>0</v>
      </c>
      <c r="DL17" t="s">
        <v>241</v>
      </c>
      <c r="DM17">
        <v>5</v>
      </c>
      <c r="DN17" t="s">
        <v>234</v>
      </c>
      <c r="DO17">
        <v>1</v>
      </c>
    </row>
    <row r="18" spans="1:119" x14ac:dyDescent="0.2">
      <c r="A18">
        <f>ROW(Source!A29)</f>
        <v>29</v>
      </c>
      <c r="B18">
        <v>64033849</v>
      </c>
      <c r="C18">
        <v>64033866</v>
      </c>
      <c r="D18">
        <v>61477763</v>
      </c>
      <c r="E18">
        <v>1</v>
      </c>
      <c r="F18">
        <v>1</v>
      </c>
      <c r="G18">
        <v>1</v>
      </c>
      <c r="H18">
        <v>2</v>
      </c>
      <c r="I18" t="s">
        <v>273</v>
      </c>
      <c r="J18" t="s">
        <v>274</v>
      </c>
      <c r="K18" t="s">
        <v>275</v>
      </c>
      <c r="L18">
        <v>1368</v>
      </c>
      <c r="N18">
        <v>1011</v>
      </c>
      <c r="O18" t="s">
        <v>240</v>
      </c>
      <c r="P18" t="s">
        <v>240</v>
      </c>
      <c r="Q18">
        <v>1</v>
      </c>
      <c r="W18">
        <v>0</v>
      </c>
      <c r="X18">
        <v>1821833497</v>
      </c>
      <c r="Y18">
        <f t="shared" si="12"/>
        <v>0.495</v>
      </c>
      <c r="AA18">
        <v>0</v>
      </c>
      <c r="AB18">
        <v>2609.5500000000002</v>
      </c>
      <c r="AC18">
        <v>502.18</v>
      </c>
      <c r="AD18">
        <v>0</v>
      </c>
      <c r="AE18">
        <v>0</v>
      </c>
      <c r="AF18">
        <v>1933</v>
      </c>
      <c r="AG18">
        <v>502.18</v>
      </c>
      <c r="AH18">
        <v>0</v>
      </c>
      <c r="AI18">
        <v>1</v>
      </c>
      <c r="AJ18">
        <v>1.35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0.36</v>
      </c>
      <c r="AU18" t="s">
        <v>21</v>
      </c>
      <c r="AV18">
        <v>1</v>
      </c>
      <c r="AW18">
        <v>2</v>
      </c>
      <c r="AX18">
        <v>64034046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695.88</v>
      </c>
      <c r="BL18">
        <v>180.78479999999999</v>
      </c>
      <c r="BM18">
        <v>0</v>
      </c>
      <c r="BN18">
        <v>0</v>
      </c>
      <c r="BO18">
        <v>0.36</v>
      </c>
      <c r="BP18">
        <v>1</v>
      </c>
      <c r="BQ18">
        <v>0</v>
      </c>
      <c r="BR18">
        <v>956.83500000000004</v>
      </c>
      <c r="BS18">
        <v>248.57910000000001</v>
      </c>
      <c r="BT18">
        <v>0</v>
      </c>
      <c r="BU18">
        <v>0</v>
      </c>
      <c r="BV18">
        <v>0.495</v>
      </c>
      <c r="BW18">
        <v>1</v>
      </c>
      <c r="CV18">
        <v>0</v>
      </c>
      <c r="CW18">
        <f>ROUND(Y18*Source!I29*DO18,7)</f>
        <v>4.95E-4</v>
      </c>
      <c r="CX18">
        <f>ROUND(Y18*Source!I29,7)</f>
        <v>4.95E-4</v>
      </c>
      <c r="CY18">
        <f t="shared" si="15"/>
        <v>2609.5500000000002</v>
      </c>
      <c r="CZ18">
        <f t="shared" si="16"/>
        <v>1933</v>
      </c>
      <c r="DA18">
        <f t="shared" si="17"/>
        <v>1.35</v>
      </c>
      <c r="DB18">
        <f t="shared" si="13"/>
        <v>956.83500000000004</v>
      </c>
      <c r="DC18">
        <f t="shared" si="14"/>
        <v>248.57249999999999</v>
      </c>
      <c r="DD18" t="s">
        <v>3</v>
      </c>
      <c r="DE18" t="s">
        <v>3</v>
      </c>
      <c r="DF18">
        <f t="shared" si="11"/>
        <v>0</v>
      </c>
      <c r="DG18">
        <f>ROUND(ROUND(AF18*AJ18,2)*CX18,2)</f>
        <v>1.29</v>
      </c>
      <c r="DH18">
        <f t="shared" si="1"/>
        <v>0.25</v>
      </c>
      <c r="DI18">
        <f t="shared" si="2"/>
        <v>0</v>
      </c>
      <c r="DJ18">
        <f t="shared" si="18"/>
        <v>1.54</v>
      </c>
      <c r="DK18">
        <v>0</v>
      </c>
      <c r="DL18" t="s">
        <v>276</v>
      </c>
      <c r="DM18">
        <v>6</v>
      </c>
      <c r="DN18" t="s">
        <v>234</v>
      </c>
      <c r="DO18">
        <v>1</v>
      </c>
    </row>
    <row r="19" spans="1:119" x14ac:dyDescent="0.2">
      <c r="A19">
        <f>ROW(Source!A29)</f>
        <v>29</v>
      </c>
      <c r="B19">
        <v>64033849</v>
      </c>
      <c r="C19">
        <v>64033866</v>
      </c>
      <c r="D19">
        <v>61478343</v>
      </c>
      <c r="E19">
        <v>1</v>
      </c>
      <c r="F19">
        <v>1</v>
      </c>
      <c r="G19">
        <v>1</v>
      </c>
      <c r="H19">
        <v>2</v>
      </c>
      <c r="I19" t="s">
        <v>237</v>
      </c>
      <c r="J19" t="s">
        <v>238</v>
      </c>
      <c r="K19" t="s">
        <v>239</v>
      </c>
      <c r="L19">
        <v>1368</v>
      </c>
      <c r="N19">
        <v>1011</v>
      </c>
      <c r="O19" t="s">
        <v>240</v>
      </c>
      <c r="P19" t="s">
        <v>240</v>
      </c>
      <c r="Q19">
        <v>1</v>
      </c>
      <c r="W19">
        <v>0</v>
      </c>
      <c r="X19">
        <v>1321393780</v>
      </c>
      <c r="Y19">
        <f t="shared" si="12"/>
        <v>5.4725000000000001</v>
      </c>
      <c r="AA19">
        <v>0</v>
      </c>
      <c r="AB19">
        <v>1592.23</v>
      </c>
      <c r="AC19">
        <v>429.64</v>
      </c>
      <c r="AD19">
        <v>0</v>
      </c>
      <c r="AE19">
        <v>0</v>
      </c>
      <c r="AF19">
        <v>1592.23</v>
      </c>
      <c r="AG19">
        <v>429.64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3.98</v>
      </c>
      <c r="AU19" t="s">
        <v>21</v>
      </c>
      <c r="AV19">
        <v>1</v>
      </c>
      <c r="AW19">
        <v>2</v>
      </c>
      <c r="AX19">
        <v>64034047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6337.0753999999997</v>
      </c>
      <c r="BL19">
        <v>1709.9672</v>
      </c>
      <c r="BM19">
        <v>0</v>
      </c>
      <c r="BN19">
        <v>0</v>
      </c>
      <c r="BO19">
        <v>3.98</v>
      </c>
      <c r="BP19">
        <v>1</v>
      </c>
      <c r="BQ19">
        <v>0</v>
      </c>
      <c r="BR19">
        <v>8713.4786750000003</v>
      </c>
      <c r="BS19">
        <v>2351.2049000000002</v>
      </c>
      <c r="BT19">
        <v>0</v>
      </c>
      <c r="BU19">
        <v>0</v>
      </c>
      <c r="BV19">
        <v>5.4725000000000001</v>
      </c>
      <c r="BW19">
        <v>1</v>
      </c>
      <c r="CV19">
        <v>0</v>
      </c>
      <c r="CW19">
        <f>ROUND(Y19*Source!I29*DO19,7)</f>
        <v>5.4724999999999999E-3</v>
      </c>
      <c r="CX19">
        <f>ROUND(Y19*Source!I29,7)</f>
        <v>5.4724999999999999E-3</v>
      </c>
      <c r="CY19">
        <f t="shared" si="15"/>
        <v>1592.23</v>
      </c>
      <c r="CZ19">
        <f t="shared" si="16"/>
        <v>1592.23</v>
      </c>
      <c r="DA19">
        <f t="shared" si="17"/>
        <v>1</v>
      </c>
      <c r="DB19">
        <f t="shared" si="13"/>
        <v>8713.4850000000006</v>
      </c>
      <c r="DC19">
        <f t="shared" si="14"/>
        <v>2351.2087499999998</v>
      </c>
      <c r="DD19" t="s">
        <v>3</v>
      </c>
      <c r="DE19" t="s">
        <v>3</v>
      </c>
      <c r="DF19">
        <f t="shared" si="11"/>
        <v>0</v>
      </c>
      <c r="DG19">
        <f>ROUND(ROUND(AF19,2)*CX19,2)</f>
        <v>8.7100000000000009</v>
      </c>
      <c r="DH19">
        <f t="shared" si="1"/>
        <v>2.35</v>
      </c>
      <c r="DI19">
        <f t="shared" si="2"/>
        <v>0</v>
      </c>
      <c r="DJ19">
        <f t="shared" si="18"/>
        <v>11.06</v>
      </c>
      <c r="DK19">
        <v>1</v>
      </c>
      <c r="DL19" t="s">
        <v>241</v>
      </c>
      <c r="DM19">
        <v>5</v>
      </c>
      <c r="DN19" t="s">
        <v>234</v>
      </c>
      <c r="DO19">
        <v>1</v>
      </c>
    </row>
    <row r="20" spans="1:119" x14ac:dyDescent="0.2">
      <c r="A20">
        <f>ROW(Source!A29)</f>
        <v>29</v>
      </c>
      <c r="B20">
        <v>64033849</v>
      </c>
      <c r="C20">
        <v>64033866</v>
      </c>
      <c r="D20">
        <v>61478534</v>
      </c>
      <c r="E20">
        <v>1</v>
      </c>
      <c r="F20">
        <v>1</v>
      </c>
      <c r="G20">
        <v>1</v>
      </c>
      <c r="H20">
        <v>2</v>
      </c>
      <c r="I20" t="s">
        <v>277</v>
      </c>
      <c r="J20" t="s">
        <v>278</v>
      </c>
      <c r="K20" t="s">
        <v>279</v>
      </c>
      <c r="L20">
        <v>1368</v>
      </c>
      <c r="N20">
        <v>1011</v>
      </c>
      <c r="O20" t="s">
        <v>240</v>
      </c>
      <c r="P20" t="s">
        <v>240</v>
      </c>
      <c r="Q20">
        <v>1</v>
      </c>
      <c r="W20">
        <v>0</v>
      </c>
      <c r="X20">
        <v>2004940235</v>
      </c>
      <c r="Y20">
        <f t="shared" si="12"/>
        <v>26.125</v>
      </c>
      <c r="AA20">
        <v>0</v>
      </c>
      <c r="AB20">
        <v>1896</v>
      </c>
      <c r="AC20">
        <v>429.64</v>
      </c>
      <c r="AD20">
        <v>0</v>
      </c>
      <c r="AE20">
        <v>0</v>
      </c>
      <c r="AF20">
        <v>1373.91</v>
      </c>
      <c r="AG20">
        <v>429.64</v>
      </c>
      <c r="AH20">
        <v>0</v>
      </c>
      <c r="AI20">
        <v>1</v>
      </c>
      <c r="AJ20">
        <v>1.38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19</v>
      </c>
      <c r="AU20" t="s">
        <v>21</v>
      </c>
      <c r="AV20">
        <v>1</v>
      </c>
      <c r="AW20">
        <v>2</v>
      </c>
      <c r="AX20">
        <v>64034048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26104.29</v>
      </c>
      <c r="BL20">
        <v>8163.16</v>
      </c>
      <c r="BM20">
        <v>0</v>
      </c>
      <c r="BN20">
        <v>0</v>
      </c>
      <c r="BO20">
        <v>19</v>
      </c>
      <c r="BP20">
        <v>1</v>
      </c>
      <c r="BQ20">
        <v>0</v>
      </c>
      <c r="BR20">
        <v>35893.398750000008</v>
      </c>
      <c r="BS20">
        <v>11224.345000000001</v>
      </c>
      <c r="BT20">
        <v>0</v>
      </c>
      <c r="BU20">
        <v>0</v>
      </c>
      <c r="BV20">
        <v>26.125000000000004</v>
      </c>
      <c r="BW20">
        <v>1</v>
      </c>
      <c r="CV20">
        <v>0</v>
      </c>
      <c r="CW20">
        <f>ROUND(Y20*Source!I29*DO20,7)</f>
        <v>2.6124999999999999E-2</v>
      </c>
      <c r="CX20">
        <f>ROUND(Y20*Source!I29,7)</f>
        <v>2.6124999999999999E-2</v>
      </c>
      <c r="CY20">
        <f t="shared" si="15"/>
        <v>1896</v>
      </c>
      <c r="CZ20">
        <f t="shared" si="16"/>
        <v>1373.91</v>
      </c>
      <c r="DA20">
        <f t="shared" si="17"/>
        <v>1.38</v>
      </c>
      <c r="DB20">
        <f t="shared" si="13"/>
        <v>35893.39875</v>
      </c>
      <c r="DC20">
        <f t="shared" si="14"/>
        <v>11224.344999999999</v>
      </c>
      <c r="DD20" t="s">
        <v>3</v>
      </c>
      <c r="DE20" t="s">
        <v>3</v>
      </c>
      <c r="DF20">
        <f t="shared" si="11"/>
        <v>0</v>
      </c>
      <c r="DG20">
        <f>ROUND(ROUND(AF20*AJ20,2)*CX20,2)</f>
        <v>49.53</v>
      </c>
      <c r="DH20">
        <f t="shared" si="1"/>
        <v>11.22</v>
      </c>
      <c r="DI20">
        <f t="shared" si="2"/>
        <v>0</v>
      </c>
      <c r="DJ20">
        <f t="shared" si="18"/>
        <v>60.75</v>
      </c>
      <c r="DK20">
        <v>0</v>
      </c>
      <c r="DL20" t="s">
        <v>241</v>
      </c>
      <c r="DM20">
        <v>5</v>
      </c>
      <c r="DN20" t="s">
        <v>234</v>
      </c>
      <c r="DO20">
        <v>1</v>
      </c>
    </row>
    <row r="21" spans="1:119" x14ac:dyDescent="0.2">
      <c r="A21">
        <f>ROW(Source!A29)</f>
        <v>29</v>
      </c>
      <c r="B21">
        <v>64033849</v>
      </c>
      <c r="C21">
        <v>64033866</v>
      </c>
      <c r="D21">
        <v>61478536</v>
      </c>
      <c r="E21">
        <v>1</v>
      </c>
      <c r="F21">
        <v>1</v>
      </c>
      <c r="G21">
        <v>1</v>
      </c>
      <c r="H21">
        <v>2</v>
      </c>
      <c r="I21" t="s">
        <v>280</v>
      </c>
      <c r="J21" t="s">
        <v>281</v>
      </c>
      <c r="K21" t="s">
        <v>282</v>
      </c>
      <c r="L21">
        <v>1368</v>
      </c>
      <c r="N21">
        <v>1011</v>
      </c>
      <c r="O21" t="s">
        <v>240</v>
      </c>
      <c r="P21" t="s">
        <v>240</v>
      </c>
      <c r="Q21">
        <v>1</v>
      </c>
      <c r="W21">
        <v>0</v>
      </c>
      <c r="X21">
        <v>-826400852</v>
      </c>
      <c r="Y21">
        <f t="shared" si="12"/>
        <v>11.70125</v>
      </c>
      <c r="AA21">
        <v>0</v>
      </c>
      <c r="AB21">
        <v>1862.49</v>
      </c>
      <c r="AC21">
        <v>429.64</v>
      </c>
      <c r="AD21">
        <v>0</v>
      </c>
      <c r="AE21">
        <v>0</v>
      </c>
      <c r="AF21">
        <v>1349.63</v>
      </c>
      <c r="AG21">
        <v>429.64</v>
      </c>
      <c r="AH21">
        <v>0</v>
      </c>
      <c r="AI21">
        <v>1</v>
      </c>
      <c r="AJ21">
        <v>1.38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8.51</v>
      </c>
      <c r="AU21" t="s">
        <v>21</v>
      </c>
      <c r="AV21">
        <v>1</v>
      </c>
      <c r="AW21">
        <v>2</v>
      </c>
      <c r="AX21">
        <v>64034049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11485.3513</v>
      </c>
      <c r="BL21">
        <v>3656.2363999999998</v>
      </c>
      <c r="BM21">
        <v>0</v>
      </c>
      <c r="BN21">
        <v>0</v>
      </c>
      <c r="BO21">
        <v>8.51</v>
      </c>
      <c r="BP21">
        <v>1</v>
      </c>
      <c r="BQ21">
        <v>0</v>
      </c>
      <c r="BR21">
        <v>15792.358037500004</v>
      </c>
      <c r="BS21">
        <v>5027.3250500000004</v>
      </c>
      <c r="BT21">
        <v>0</v>
      </c>
      <c r="BU21">
        <v>0</v>
      </c>
      <c r="BV21">
        <v>11.701250000000002</v>
      </c>
      <c r="BW21">
        <v>1</v>
      </c>
      <c r="CV21">
        <v>0</v>
      </c>
      <c r="CW21">
        <f>ROUND(Y21*Source!I29*DO21,7)</f>
        <v>1.17013E-2</v>
      </c>
      <c r="CX21">
        <f>ROUND(Y21*Source!I29,7)</f>
        <v>1.17013E-2</v>
      </c>
      <c r="CY21">
        <f t="shared" si="15"/>
        <v>1862.49</v>
      </c>
      <c r="CZ21">
        <f t="shared" si="16"/>
        <v>1349.63</v>
      </c>
      <c r="DA21">
        <f t="shared" si="17"/>
        <v>1.38</v>
      </c>
      <c r="DB21">
        <f t="shared" si="13"/>
        <v>15792.356250000001</v>
      </c>
      <c r="DC21">
        <f t="shared" si="14"/>
        <v>5027.33</v>
      </c>
      <c r="DD21" t="s">
        <v>3</v>
      </c>
      <c r="DE21" t="s">
        <v>3</v>
      </c>
      <c r="DF21">
        <f t="shared" si="11"/>
        <v>0</v>
      </c>
      <c r="DG21">
        <f>ROUND(ROUND(AF21*AJ21,2)*CX21,2)</f>
        <v>21.79</v>
      </c>
      <c r="DH21">
        <f t="shared" si="1"/>
        <v>5.03</v>
      </c>
      <c r="DI21">
        <f t="shared" si="2"/>
        <v>0</v>
      </c>
      <c r="DJ21">
        <f t="shared" si="18"/>
        <v>26.82</v>
      </c>
      <c r="DK21">
        <v>0</v>
      </c>
      <c r="DL21" t="s">
        <v>241</v>
      </c>
      <c r="DM21">
        <v>5</v>
      </c>
      <c r="DN21" t="s">
        <v>234</v>
      </c>
      <c r="DO21">
        <v>1</v>
      </c>
    </row>
    <row r="22" spans="1:119" x14ac:dyDescent="0.2">
      <c r="A22">
        <f>ROW(Source!A29)</f>
        <v>29</v>
      </c>
      <c r="B22">
        <v>64033849</v>
      </c>
      <c r="C22">
        <v>64033866</v>
      </c>
      <c r="D22">
        <v>61478597</v>
      </c>
      <c r="E22">
        <v>1</v>
      </c>
      <c r="F22">
        <v>1</v>
      </c>
      <c r="G22">
        <v>1</v>
      </c>
      <c r="H22">
        <v>2</v>
      </c>
      <c r="I22" t="s">
        <v>283</v>
      </c>
      <c r="J22" t="s">
        <v>284</v>
      </c>
      <c r="K22" t="s">
        <v>285</v>
      </c>
      <c r="L22">
        <v>1368</v>
      </c>
      <c r="N22">
        <v>1011</v>
      </c>
      <c r="O22" t="s">
        <v>240</v>
      </c>
      <c r="P22" t="s">
        <v>240</v>
      </c>
      <c r="Q22">
        <v>1</v>
      </c>
      <c r="W22">
        <v>0</v>
      </c>
      <c r="X22">
        <v>-1924010355</v>
      </c>
      <c r="Y22">
        <f t="shared" si="12"/>
        <v>0.78374999999999995</v>
      </c>
      <c r="AA22">
        <v>0</v>
      </c>
      <c r="AB22">
        <v>2184.42</v>
      </c>
      <c r="AC22">
        <v>429.64</v>
      </c>
      <c r="AD22">
        <v>0</v>
      </c>
      <c r="AE22">
        <v>0</v>
      </c>
      <c r="AF22">
        <v>1790.51</v>
      </c>
      <c r="AG22">
        <v>429.64</v>
      </c>
      <c r="AH22">
        <v>0</v>
      </c>
      <c r="AI22">
        <v>1</v>
      </c>
      <c r="AJ22">
        <v>1.22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0.56999999999999995</v>
      </c>
      <c r="AU22" t="s">
        <v>21</v>
      </c>
      <c r="AV22">
        <v>1</v>
      </c>
      <c r="AW22">
        <v>2</v>
      </c>
      <c r="AX22">
        <v>64034050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1020.5906999999999</v>
      </c>
      <c r="BL22">
        <v>244.89479999999998</v>
      </c>
      <c r="BM22">
        <v>0</v>
      </c>
      <c r="BN22">
        <v>0</v>
      </c>
      <c r="BO22">
        <v>0.56999999999999995</v>
      </c>
      <c r="BP22">
        <v>1</v>
      </c>
      <c r="BQ22">
        <v>0</v>
      </c>
      <c r="BR22">
        <v>1403.3122125</v>
      </c>
      <c r="BS22">
        <v>336.73034999999999</v>
      </c>
      <c r="BT22">
        <v>0</v>
      </c>
      <c r="BU22">
        <v>0</v>
      </c>
      <c r="BV22">
        <v>0.78374999999999995</v>
      </c>
      <c r="BW22">
        <v>1</v>
      </c>
      <c r="CV22">
        <v>0</v>
      </c>
      <c r="CW22">
        <f>ROUND(Y22*Source!I29*DO22,7)</f>
        <v>7.8379999999999997E-4</v>
      </c>
      <c r="CX22">
        <f>ROUND(Y22*Source!I29,7)</f>
        <v>7.8379999999999997E-4</v>
      </c>
      <c r="CY22">
        <f t="shared" si="15"/>
        <v>2184.42</v>
      </c>
      <c r="CZ22">
        <f t="shared" si="16"/>
        <v>1790.51</v>
      </c>
      <c r="DA22">
        <f t="shared" si="17"/>
        <v>1.22</v>
      </c>
      <c r="DB22">
        <f t="shared" si="13"/>
        <v>1403.31125</v>
      </c>
      <c r="DC22">
        <f t="shared" si="14"/>
        <v>336.72375</v>
      </c>
      <c r="DD22" t="s">
        <v>3</v>
      </c>
      <c r="DE22" t="s">
        <v>3</v>
      </c>
      <c r="DF22">
        <f t="shared" si="11"/>
        <v>0</v>
      </c>
      <c r="DG22">
        <f>ROUND(ROUND(AF22*AJ22,2)*CX22,2)</f>
        <v>1.71</v>
      </c>
      <c r="DH22">
        <f t="shared" si="1"/>
        <v>0.34</v>
      </c>
      <c r="DI22">
        <f t="shared" si="2"/>
        <v>0</v>
      </c>
      <c r="DJ22">
        <f t="shared" si="18"/>
        <v>2.0499999999999998</v>
      </c>
      <c r="DK22">
        <v>0</v>
      </c>
      <c r="DL22" t="s">
        <v>241</v>
      </c>
      <c r="DM22">
        <v>5</v>
      </c>
      <c r="DN22" t="s">
        <v>234</v>
      </c>
      <c r="DO22">
        <v>1</v>
      </c>
    </row>
    <row r="23" spans="1:119" x14ac:dyDescent="0.2">
      <c r="A23">
        <f>ROW(Source!A29)</f>
        <v>29</v>
      </c>
      <c r="B23">
        <v>64033849</v>
      </c>
      <c r="C23">
        <v>64033866</v>
      </c>
      <c r="D23">
        <v>61479027</v>
      </c>
      <c r="E23">
        <v>1</v>
      </c>
      <c r="F23">
        <v>1</v>
      </c>
      <c r="G23">
        <v>1</v>
      </c>
      <c r="H23">
        <v>2</v>
      </c>
      <c r="I23" t="s">
        <v>251</v>
      </c>
      <c r="J23" t="s">
        <v>252</v>
      </c>
      <c r="K23" t="s">
        <v>253</v>
      </c>
      <c r="L23">
        <v>1368</v>
      </c>
      <c r="N23">
        <v>1011</v>
      </c>
      <c r="O23" t="s">
        <v>240</v>
      </c>
      <c r="P23" t="s">
        <v>240</v>
      </c>
      <c r="Q23">
        <v>1</v>
      </c>
      <c r="W23">
        <v>0</v>
      </c>
      <c r="X23">
        <v>-446833333</v>
      </c>
      <c r="Y23">
        <f t="shared" si="12"/>
        <v>3.5750000000000002</v>
      </c>
      <c r="AA23">
        <v>0</v>
      </c>
      <c r="AB23">
        <v>1376.94</v>
      </c>
      <c r="AC23">
        <v>373.85</v>
      </c>
      <c r="AD23">
        <v>0</v>
      </c>
      <c r="AE23">
        <v>0</v>
      </c>
      <c r="AF23">
        <v>1043.1400000000001</v>
      </c>
      <c r="AG23">
        <v>373.85</v>
      </c>
      <c r="AH23">
        <v>0</v>
      </c>
      <c r="AI23">
        <v>1</v>
      </c>
      <c r="AJ23">
        <v>1.32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2.6</v>
      </c>
      <c r="AU23" t="s">
        <v>21</v>
      </c>
      <c r="AV23">
        <v>1</v>
      </c>
      <c r="AW23">
        <v>2</v>
      </c>
      <c r="AX23">
        <v>64034051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2712.1640000000002</v>
      </c>
      <c r="BL23">
        <v>972.0100000000001</v>
      </c>
      <c r="BM23">
        <v>0</v>
      </c>
      <c r="BN23">
        <v>0</v>
      </c>
      <c r="BO23">
        <v>2.6</v>
      </c>
      <c r="BP23">
        <v>1</v>
      </c>
      <c r="BQ23">
        <v>0</v>
      </c>
      <c r="BR23">
        <v>3729.2255000000005</v>
      </c>
      <c r="BS23">
        <v>1336.5137500000001</v>
      </c>
      <c r="BT23">
        <v>0</v>
      </c>
      <c r="BU23">
        <v>0</v>
      </c>
      <c r="BV23">
        <v>3.5750000000000002</v>
      </c>
      <c r="BW23">
        <v>1</v>
      </c>
      <c r="CV23">
        <v>0</v>
      </c>
      <c r="CW23">
        <f>ROUND(Y23*Source!I29*DO23,7)</f>
        <v>3.5750000000000001E-3</v>
      </c>
      <c r="CX23">
        <f>ROUND(Y23*Source!I29,7)</f>
        <v>3.5750000000000001E-3</v>
      </c>
      <c r="CY23">
        <f t="shared" si="15"/>
        <v>1376.94</v>
      </c>
      <c r="CZ23">
        <f t="shared" si="16"/>
        <v>1043.1400000000001</v>
      </c>
      <c r="DA23">
        <f t="shared" si="17"/>
        <v>1.32</v>
      </c>
      <c r="DB23">
        <f t="shared" si="13"/>
        <v>3729.22</v>
      </c>
      <c r="DC23">
        <f t="shared" si="14"/>
        <v>1336.5137500000001</v>
      </c>
      <c r="DD23" t="s">
        <v>3</v>
      </c>
      <c r="DE23" t="s">
        <v>3</v>
      </c>
      <c r="DF23">
        <f t="shared" si="11"/>
        <v>0</v>
      </c>
      <c r="DG23">
        <f>ROUND(ROUND(AF23*AJ23,2)*CX23,2)</f>
        <v>4.92</v>
      </c>
      <c r="DH23">
        <f t="shared" si="1"/>
        <v>1.34</v>
      </c>
      <c r="DI23">
        <f t="shared" si="2"/>
        <v>0</v>
      </c>
      <c r="DJ23">
        <f t="shared" si="18"/>
        <v>6.26</v>
      </c>
      <c r="DK23">
        <v>0</v>
      </c>
      <c r="DL23" t="s">
        <v>254</v>
      </c>
      <c r="DM23">
        <v>4</v>
      </c>
      <c r="DN23" t="s">
        <v>234</v>
      </c>
      <c r="DO23">
        <v>1</v>
      </c>
    </row>
    <row r="24" spans="1:119" x14ac:dyDescent="0.2">
      <c r="A24">
        <f>ROW(Source!A29)</f>
        <v>29</v>
      </c>
      <c r="B24">
        <v>64033849</v>
      </c>
      <c r="C24">
        <v>64033866</v>
      </c>
      <c r="D24">
        <v>61428965</v>
      </c>
      <c r="E24">
        <v>1</v>
      </c>
      <c r="F24">
        <v>1</v>
      </c>
      <c r="G24">
        <v>1</v>
      </c>
      <c r="H24">
        <v>3</v>
      </c>
      <c r="I24" t="s">
        <v>264</v>
      </c>
      <c r="J24" t="s">
        <v>265</v>
      </c>
      <c r="K24" t="s">
        <v>266</v>
      </c>
      <c r="L24">
        <v>1339</v>
      </c>
      <c r="N24">
        <v>1007</v>
      </c>
      <c r="O24" t="s">
        <v>63</v>
      </c>
      <c r="P24" t="s">
        <v>63</v>
      </c>
      <c r="Q24">
        <v>1</v>
      </c>
      <c r="W24">
        <v>0</v>
      </c>
      <c r="X24">
        <v>593551466</v>
      </c>
      <c r="Y24">
        <f>AT24</f>
        <v>30</v>
      </c>
      <c r="AA24">
        <v>40</v>
      </c>
      <c r="AB24">
        <v>0</v>
      </c>
      <c r="AC24">
        <v>0</v>
      </c>
      <c r="AD24">
        <v>0</v>
      </c>
      <c r="AE24">
        <v>35.71</v>
      </c>
      <c r="AF24">
        <v>0</v>
      </c>
      <c r="AG24">
        <v>0</v>
      </c>
      <c r="AH24">
        <v>0</v>
      </c>
      <c r="AI24">
        <v>1.1200000000000001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30</v>
      </c>
      <c r="AU24" t="s">
        <v>3</v>
      </c>
      <c r="AV24">
        <v>0</v>
      </c>
      <c r="AW24">
        <v>2</v>
      </c>
      <c r="AX24">
        <v>64034052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1071.3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1071.3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ROUND(Y24*Source!I29,7)</f>
        <v>0.03</v>
      </c>
      <c r="CY24">
        <f>AA24</f>
        <v>40</v>
      </c>
      <c r="CZ24">
        <f>AE24</f>
        <v>35.71</v>
      </c>
      <c r="DA24">
        <f>AI24</f>
        <v>1.1200000000000001</v>
      </c>
      <c r="DB24">
        <f>ROUND(ROUND(AT24*CZ24,2),6)</f>
        <v>1071.3</v>
      </c>
      <c r="DC24">
        <f>ROUND(ROUND(AT24*AG24,2),6)</f>
        <v>0</v>
      </c>
      <c r="DD24" t="s">
        <v>3</v>
      </c>
      <c r="DE24" t="s">
        <v>3</v>
      </c>
      <c r="DF24">
        <f>ROUND(ROUND(AE24*AI24,2)*CX24,2)</f>
        <v>1.2</v>
      </c>
      <c r="DG24">
        <f>ROUND(ROUND(AF24,2)*CX24,2)</f>
        <v>0</v>
      </c>
      <c r="DH24">
        <f t="shared" si="1"/>
        <v>0</v>
      </c>
      <c r="DI24">
        <f t="shared" si="2"/>
        <v>0</v>
      </c>
      <c r="DJ24">
        <f>DF24</f>
        <v>1.2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ROW(Source!A29)</f>
        <v>29</v>
      </c>
      <c r="B25">
        <v>64033849</v>
      </c>
      <c r="C25">
        <v>64033866</v>
      </c>
      <c r="D25">
        <v>61358166</v>
      </c>
      <c r="E25">
        <v>116</v>
      </c>
      <c r="F25">
        <v>1</v>
      </c>
      <c r="G25">
        <v>1</v>
      </c>
      <c r="H25">
        <v>3</v>
      </c>
      <c r="I25" t="s">
        <v>61</v>
      </c>
      <c r="J25" t="s">
        <v>3</v>
      </c>
      <c r="K25" t="s">
        <v>62</v>
      </c>
      <c r="L25">
        <v>1339</v>
      </c>
      <c r="N25">
        <v>1007</v>
      </c>
      <c r="O25" t="s">
        <v>63</v>
      </c>
      <c r="P25" t="s">
        <v>63</v>
      </c>
      <c r="Q25">
        <v>1</v>
      </c>
      <c r="W25">
        <v>0</v>
      </c>
      <c r="X25">
        <v>1188023922</v>
      </c>
      <c r="Y25">
        <f>AT25</f>
        <v>15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15</v>
      </c>
      <c r="AU25" t="s">
        <v>3</v>
      </c>
      <c r="AV25">
        <v>0</v>
      </c>
      <c r="AW25">
        <v>2</v>
      </c>
      <c r="AX25">
        <v>64034053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ROUND(Y25*Source!I29,7)</f>
        <v>1.4999999999999999E-2</v>
      </c>
      <c r="CY25">
        <f>AA25</f>
        <v>0</v>
      </c>
      <c r="CZ25">
        <f>AE25</f>
        <v>0</v>
      </c>
      <c r="DA25">
        <f>AI25</f>
        <v>1</v>
      </c>
      <c r="DB25">
        <f>ROUND(ROUND(AT25*CZ25,2),6)</f>
        <v>0</v>
      </c>
      <c r="DC25">
        <f>ROUND(ROUND(AT25*AG25,2),6)</f>
        <v>0</v>
      </c>
      <c r="DD25" t="s">
        <v>3</v>
      </c>
      <c r="DE25" t="s">
        <v>3</v>
      </c>
      <c r="DF25">
        <f t="shared" ref="DF25:DF32" si="19">ROUND(ROUND(AE25,2)*CX25,2)</f>
        <v>0</v>
      </c>
      <c r="DG25">
        <f>ROUND(ROUND(AF25,2)*CX25,2)</f>
        <v>0</v>
      </c>
      <c r="DH25">
        <f t="shared" si="1"/>
        <v>0</v>
      </c>
      <c r="DI25">
        <f t="shared" si="2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ROW(Source!A29)</f>
        <v>29</v>
      </c>
      <c r="B26">
        <v>64033849</v>
      </c>
      <c r="C26">
        <v>64033866</v>
      </c>
      <c r="D26">
        <v>61358182</v>
      </c>
      <c r="E26">
        <v>116</v>
      </c>
      <c r="F26">
        <v>1</v>
      </c>
      <c r="G26">
        <v>1</v>
      </c>
      <c r="H26">
        <v>3</v>
      </c>
      <c r="I26" t="s">
        <v>61</v>
      </c>
      <c r="J26" t="s">
        <v>3</v>
      </c>
      <c r="K26" t="s">
        <v>65</v>
      </c>
      <c r="L26">
        <v>1339</v>
      </c>
      <c r="N26">
        <v>1007</v>
      </c>
      <c r="O26" t="s">
        <v>63</v>
      </c>
      <c r="P26" t="s">
        <v>63</v>
      </c>
      <c r="Q26">
        <v>1</v>
      </c>
      <c r="W26">
        <v>0</v>
      </c>
      <c r="X26">
        <v>765951073</v>
      </c>
      <c r="Y26">
        <f>AT26</f>
        <v>189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189</v>
      </c>
      <c r="AU26" t="s">
        <v>3</v>
      </c>
      <c r="AV26">
        <v>0</v>
      </c>
      <c r="AW26">
        <v>2</v>
      </c>
      <c r="AX26">
        <v>64034054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ROUND(Y26*Source!I29,7)</f>
        <v>0.189</v>
      </c>
      <c r="CY26">
        <f>AA26</f>
        <v>0</v>
      </c>
      <c r="CZ26">
        <f>AE26</f>
        <v>0</v>
      </c>
      <c r="DA26">
        <f>AI26</f>
        <v>1</v>
      </c>
      <c r="DB26">
        <f>ROUND(ROUND(AT26*CZ26,2),6)</f>
        <v>0</v>
      </c>
      <c r="DC26">
        <f>ROUND(ROUND(AT26*AG26,2),6)</f>
        <v>0</v>
      </c>
      <c r="DD26" t="s">
        <v>3</v>
      </c>
      <c r="DE26" t="s">
        <v>3</v>
      </c>
      <c r="DF26">
        <f t="shared" si="19"/>
        <v>0</v>
      </c>
      <c r="DG26">
        <f>ROUND(ROUND(AF26,2)*CX26,2)</f>
        <v>0</v>
      </c>
      <c r="DH26">
        <f t="shared" si="1"/>
        <v>0</v>
      </c>
      <c r="DI26">
        <f t="shared" si="2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64033849</v>
      </c>
      <c r="C27">
        <v>64033883</v>
      </c>
      <c r="D27">
        <v>61356977</v>
      </c>
      <c r="E27">
        <v>116</v>
      </c>
      <c r="F27">
        <v>1</v>
      </c>
      <c r="G27">
        <v>1</v>
      </c>
      <c r="H27">
        <v>1</v>
      </c>
      <c r="I27" t="s">
        <v>286</v>
      </c>
      <c r="J27" t="s">
        <v>3</v>
      </c>
      <c r="K27" t="s">
        <v>287</v>
      </c>
      <c r="L27">
        <v>1191</v>
      </c>
      <c r="N27">
        <v>1013</v>
      </c>
      <c r="O27" t="s">
        <v>234</v>
      </c>
      <c r="P27" t="s">
        <v>234</v>
      </c>
      <c r="Q27">
        <v>1</v>
      </c>
      <c r="W27">
        <v>0</v>
      </c>
      <c r="X27">
        <v>1689191095</v>
      </c>
      <c r="Y27">
        <f>(AT27*ROUND(((0.1+1)*1.15),7))</f>
        <v>18.215999999999998</v>
      </c>
      <c r="AA27">
        <v>0</v>
      </c>
      <c r="AB27">
        <v>0</v>
      </c>
      <c r="AC27">
        <v>0</v>
      </c>
      <c r="AD27">
        <v>312.47000000000003</v>
      </c>
      <c r="AE27">
        <v>0</v>
      </c>
      <c r="AF27">
        <v>0</v>
      </c>
      <c r="AG27">
        <v>0</v>
      </c>
      <c r="AH27">
        <v>312.47000000000003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14.4</v>
      </c>
      <c r="AU27" t="s">
        <v>22</v>
      </c>
      <c r="AV27">
        <v>1</v>
      </c>
      <c r="AW27">
        <v>2</v>
      </c>
      <c r="AX27">
        <v>64034057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4499.5680000000002</v>
      </c>
      <c r="BN27">
        <v>14.4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5691.9535200000009</v>
      </c>
      <c r="BU27">
        <v>18.216000000000001</v>
      </c>
      <c r="BV27">
        <v>0</v>
      </c>
      <c r="BW27">
        <v>1</v>
      </c>
      <c r="CU27">
        <f>ROUND(AT27*Source!I34*AH27*AL27,2)</f>
        <v>4.5</v>
      </c>
      <c r="CV27">
        <f>ROUND(Y27*Source!I34,7)</f>
        <v>1.8216E-2</v>
      </c>
      <c r="CW27">
        <v>0</v>
      </c>
      <c r="CX27">
        <f>ROUND(Y27*Source!I34,7)</f>
        <v>1.8216E-2</v>
      </c>
      <c r="CY27">
        <f>AD27</f>
        <v>312.47000000000003</v>
      </c>
      <c r="CZ27">
        <f>AH27</f>
        <v>312.47000000000003</v>
      </c>
      <c r="DA27">
        <f>AL27</f>
        <v>1</v>
      </c>
      <c r="DB27">
        <f>ROUND((ROUND(AT27*CZ27,2)*ROUND(((0.1+1)*1.15),7)),6)</f>
        <v>5691.9560499999998</v>
      </c>
      <c r="DC27">
        <f>ROUND((ROUND(AT27*AG27,2)*ROUND(((0.1+1)*1.15),7)),6)</f>
        <v>0</v>
      </c>
      <c r="DD27" t="s">
        <v>3</v>
      </c>
      <c r="DE27" t="s">
        <v>3</v>
      </c>
      <c r="DF27">
        <f t="shared" si="19"/>
        <v>0</v>
      </c>
      <c r="DG27">
        <f>ROUND(ROUND(AF27,2)*CX27,2)</f>
        <v>0</v>
      </c>
      <c r="DH27">
        <f t="shared" si="1"/>
        <v>0</v>
      </c>
      <c r="DI27">
        <f t="shared" si="2"/>
        <v>5.69</v>
      </c>
      <c r="DJ27">
        <f>DI27</f>
        <v>5.69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ROW(Source!A34)</f>
        <v>34</v>
      </c>
      <c r="B28">
        <v>64033849</v>
      </c>
      <c r="C28">
        <v>64033883</v>
      </c>
      <c r="D28">
        <v>61357196</v>
      </c>
      <c r="E28">
        <v>116</v>
      </c>
      <c r="F28">
        <v>1</v>
      </c>
      <c r="G28">
        <v>1</v>
      </c>
      <c r="H28">
        <v>1</v>
      </c>
      <c r="I28" t="s">
        <v>235</v>
      </c>
      <c r="J28" t="s">
        <v>3</v>
      </c>
      <c r="K28" t="s">
        <v>236</v>
      </c>
      <c r="L28">
        <v>1191</v>
      </c>
      <c r="N28">
        <v>1013</v>
      </c>
      <c r="O28" t="s">
        <v>234</v>
      </c>
      <c r="P28" t="s">
        <v>234</v>
      </c>
      <c r="Q28">
        <v>1</v>
      </c>
      <c r="W28">
        <v>0</v>
      </c>
      <c r="X28">
        <v>-1417349443</v>
      </c>
      <c r="Y28">
        <f>(AT28*ROUND(((0.1+1)*1.25),7))</f>
        <v>19.085000000000001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13.88</v>
      </c>
      <c r="AU28" t="s">
        <v>21</v>
      </c>
      <c r="AV28">
        <v>2</v>
      </c>
      <c r="AW28">
        <v>2</v>
      </c>
      <c r="AX28">
        <v>64034058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ROUND(Y28*Source!I34,7)</f>
        <v>1.9085000000000001E-2</v>
      </c>
      <c r="CY28">
        <f>AD28</f>
        <v>0</v>
      </c>
      <c r="CZ28">
        <f>AH28</f>
        <v>0</v>
      </c>
      <c r="DA28">
        <f>AL28</f>
        <v>1</v>
      </c>
      <c r="DB28">
        <f>ROUND((ROUND(AT28*CZ28,2)*ROUND(((0.1+1)*1.25),7)),6)</f>
        <v>0</v>
      </c>
      <c r="DC28">
        <f>ROUND((ROUND(AT28*AG28,2)*ROUND(((0.1+1)*1.25),7)),6)</f>
        <v>0</v>
      </c>
      <c r="DD28" t="s">
        <v>3</v>
      </c>
      <c r="DE28" t="s">
        <v>3</v>
      </c>
      <c r="DF28">
        <f t="shared" si="19"/>
        <v>0</v>
      </c>
      <c r="DG28">
        <f>ROUND(ROUND(AF28,2)*CX28,2)</f>
        <v>0</v>
      </c>
      <c r="DH28">
        <f t="shared" si="1"/>
        <v>0</v>
      </c>
      <c r="DI28">
        <f t="shared" si="2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64033849</v>
      </c>
      <c r="C29">
        <v>64033883</v>
      </c>
      <c r="D29">
        <v>61477763</v>
      </c>
      <c r="E29">
        <v>1</v>
      </c>
      <c r="F29">
        <v>1</v>
      </c>
      <c r="G29">
        <v>1</v>
      </c>
      <c r="H29">
        <v>2</v>
      </c>
      <c r="I29" t="s">
        <v>273</v>
      </c>
      <c r="J29" t="s">
        <v>274</v>
      </c>
      <c r="K29" t="s">
        <v>275</v>
      </c>
      <c r="L29">
        <v>1368</v>
      </c>
      <c r="N29">
        <v>1011</v>
      </c>
      <c r="O29" t="s">
        <v>240</v>
      </c>
      <c r="P29" t="s">
        <v>240</v>
      </c>
      <c r="Q29">
        <v>1</v>
      </c>
      <c r="W29">
        <v>0</v>
      </c>
      <c r="X29">
        <v>1821833497</v>
      </c>
      <c r="Y29">
        <f>(AT29*ROUND(((0.1+1)*1.25),7))</f>
        <v>2.4337499999999999</v>
      </c>
      <c r="AA29">
        <v>0</v>
      </c>
      <c r="AB29">
        <v>2609.5500000000002</v>
      </c>
      <c r="AC29">
        <v>502.18</v>
      </c>
      <c r="AD29">
        <v>0</v>
      </c>
      <c r="AE29">
        <v>0</v>
      </c>
      <c r="AF29">
        <v>1933</v>
      </c>
      <c r="AG29">
        <v>502.18</v>
      </c>
      <c r="AH29">
        <v>0</v>
      </c>
      <c r="AI29">
        <v>1</v>
      </c>
      <c r="AJ29">
        <v>1.35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1.77</v>
      </c>
      <c r="AU29" t="s">
        <v>21</v>
      </c>
      <c r="AV29">
        <v>1</v>
      </c>
      <c r="AW29">
        <v>2</v>
      </c>
      <c r="AX29">
        <v>64034059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3421.41</v>
      </c>
      <c r="BL29">
        <v>888.85860000000002</v>
      </c>
      <c r="BM29">
        <v>0</v>
      </c>
      <c r="BN29">
        <v>0</v>
      </c>
      <c r="BO29">
        <v>1.77</v>
      </c>
      <c r="BP29">
        <v>1</v>
      </c>
      <c r="BQ29">
        <v>0</v>
      </c>
      <c r="BR29">
        <v>4704.4387500000003</v>
      </c>
      <c r="BS29">
        <v>1222.1805750000001</v>
      </c>
      <c r="BT29">
        <v>0</v>
      </c>
      <c r="BU29">
        <v>0</v>
      </c>
      <c r="BV29">
        <v>2.4337500000000003</v>
      </c>
      <c r="BW29">
        <v>1</v>
      </c>
      <c r="CV29">
        <v>0</v>
      </c>
      <c r="CW29">
        <f>ROUND(Y29*Source!I34*DO29,7)</f>
        <v>2.4337999999999999E-3</v>
      </c>
      <c r="CX29">
        <f>ROUND(Y29*Source!I34,7)</f>
        <v>2.4337999999999999E-3</v>
      </c>
      <c r="CY29">
        <f>AB29</f>
        <v>2609.5500000000002</v>
      </c>
      <c r="CZ29">
        <f>AF29</f>
        <v>1933</v>
      </c>
      <c r="DA29">
        <f>AJ29</f>
        <v>1.35</v>
      </c>
      <c r="DB29">
        <f>ROUND((ROUND(AT29*CZ29,2)*ROUND(((0.1+1)*1.25),7)),6)</f>
        <v>4704.4387500000003</v>
      </c>
      <c r="DC29">
        <f>ROUND((ROUND(AT29*AG29,2)*ROUND(((0.1+1)*1.25),7)),6)</f>
        <v>1222.1824999999999</v>
      </c>
      <c r="DD29" t="s">
        <v>3</v>
      </c>
      <c r="DE29" t="s">
        <v>3</v>
      </c>
      <c r="DF29">
        <f t="shared" si="19"/>
        <v>0</v>
      </c>
      <c r="DG29">
        <f>ROUND(ROUND(AF29*AJ29,2)*CX29,2)</f>
        <v>6.35</v>
      </c>
      <c r="DH29">
        <f t="shared" si="1"/>
        <v>1.22</v>
      </c>
      <c r="DI29">
        <f t="shared" si="2"/>
        <v>0</v>
      </c>
      <c r="DJ29">
        <f>DG29+DH29</f>
        <v>7.5699999999999994</v>
      </c>
      <c r="DK29">
        <v>0</v>
      </c>
      <c r="DL29" t="s">
        <v>276</v>
      </c>
      <c r="DM29">
        <v>6</v>
      </c>
      <c r="DN29" t="s">
        <v>234</v>
      </c>
      <c r="DO29">
        <v>1</v>
      </c>
    </row>
    <row r="30" spans="1:119" x14ac:dyDescent="0.2">
      <c r="A30">
        <f>ROW(Source!A34)</f>
        <v>34</v>
      </c>
      <c r="B30">
        <v>64033849</v>
      </c>
      <c r="C30">
        <v>64033883</v>
      </c>
      <c r="D30">
        <v>61478343</v>
      </c>
      <c r="E30">
        <v>1</v>
      </c>
      <c r="F30">
        <v>1</v>
      </c>
      <c r="G30">
        <v>1</v>
      </c>
      <c r="H30">
        <v>2</v>
      </c>
      <c r="I30" t="s">
        <v>237</v>
      </c>
      <c r="J30" t="s">
        <v>238</v>
      </c>
      <c r="K30" t="s">
        <v>239</v>
      </c>
      <c r="L30">
        <v>1368</v>
      </c>
      <c r="N30">
        <v>1011</v>
      </c>
      <c r="O30" t="s">
        <v>240</v>
      </c>
      <c r="P30" t="s">
        <v>240</v>
      </c>
      <c r="Q30">
        <v>1</v>
      </c>
      <c r="W30">
        <v>0</v>
      </c>
      <c r="X30">
        <v>1321393780</v>
      </c>
      <c r="Y30">
        <f>(AT30*ROUND(((0.1+1)*1.25),7))</f>
        <v>5.8987499999999997</v>
      </c>
      <c r="AA30">
        <v>0</v>
      </c>
      <c r="AB30">
        <v>1592.23</v>
      </c>
      <c r="AC30">
        <v>429.64</v>
      </c>
      <c r="AD30">
        <v>0</v>
      </c>
      <c r="AE30">
        <v>0</v>
      </c>
      <c r="AF30">
        <v>1592.23</v>
      </c>
      <c r="AG30">
        <v>429.64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4.29</v>
      </c>
      <c r="AU30" t="s">
        <v>21</v>
      </c>
      <c r="AV30">
        <v>1</v>
      </c>
      <c r="AW30">
        <v>2</v>
      </c>
      <c r="AX30">
        <v>64034060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6830.6666999999998</v>
      </c>
      <c r="BL30">
        <v>1843.1556</v>
      </c>
      <c r="BM30">
        <v>0</v>
      </c>
      <c r="BN30">
        <v>0</v>
      </c>
      <c r="BO30">
        <v>4.29</v>
      </c>
      <c r="BP30">
        <v>1</v>
      </c>
      <c r="BQ30">
        <v>0</v>
      </c>
      <c r="BR30">
        <v>9392.1667125000004</v>
      </c>
      <c r="BS30">
        <v>2534.3389500000003</v>
      </c>
      <c r="BT30">
        <v>0</v>
      </c>
      <c r="BU30">
        <v>0</v>
      </c>
      <c r="BV30">
        <v>5.8987500000000006</v>
      </c>
      <c r="BW30">
        <v>1</v>
      </c>
      <c r="CV30">
        <v>0</v>
      </c>
      <c r="CW30">
        <f>ROUND(Y30*Source!I34*DO30,7)</f>
        <v>5.8988000000000001E-3</v>
      </c>
      <c r="CX30">
        <f>ROUND(Y30*Source!I34,7)</f>
        <v>5.8988000000000001E-3</v>
      </c>
      <c r="CY30">
        <f>AB30</f>
        <v>1592.23</v>
      </c>
      <c r="CZ30">
        <f>AF30</f>
        <v>1592.23</v>
      </c>
      <c r="DA30">
        <f>AJ30</f>
        <v>1</v>
      </c>
      <c r="DB30">
        <f>ROUND((ROUND(AT30*CZ30,2)*ROUND(((0.1+1)*1.25),7)),6)</f>
        <v>9392.1712499999994</v>
      </c>
      <c r="DC30">
        <f>ROUND((ROUND(AT30*AG30,2)*ROUND(((0.1+1)*1.25),7)),6)</f>
        <v>2534.3449999999998</v>
      </c>
      <c r="DD30" t="s">
        <v>3</v>
      </c>
      <c r="DE30" t="s">
        <v>3</v>
      </c>
      <c r="DF30">
        <f t="shared" si="19"/>
        <v>0</v>
      </c>
      <c r="DG30">
        <f>ROUND(ROUND(AF30,2)*CX30,2)</f>
        <v>9.39</v>
      </c>
      <c r="DH30">
        <f t="shared" si="1"/>
        <v>2.5299999999999998</v>
      </c>
      <c r="DI30">
        <f t="shared" si="2"/>
        <v>0</v>
      </c>
      <c r="DJ30">
        <f>DG30+DH30</f>
        <v>11.92</v>
      </c>
      <c r="DK30">
        <v>1</v>
      </c>
      <c r="DL30" t="s">
        <v>241</v>
      </c>
      <c r="DM30">
        <v>5</v>
      </c>
      <c r="DN30" t="s">
        <v>234</v>
      </c>
      <c r="DO30">
        <v>1</v>
      </c>
    </row>
    <row r="31" spans="1:119" x14ac:dyDescent="0.2">
      <c r="A31">
        <f>ROW(Source!A34)</f>
        <v>34</v>
      </c>
      <c r="B31">
        <v>64033849</v>
      </c>
      <c r="C31">
        <v>64033883</v>
      </c>
      <c r="D31">
        <v>61478545</v>
      </c>
      <c r="E31">
        <v>1</v>
      </c>
      <c r="F31">
        <v>1</v>
      </c>
      <c r="G31">
        <v>1</v>
      </c>
      <c r="H31">
        <v>2</v>
      </c>
      <c r="I31" t="s">
        <v>288</v>
      </c>
      <c r="J31" t="s">
        <v>289</v>
      </c>
      <c r="K31" t="s">
        <v>290</v>
      </c>
      <c r="L31">
        <v>1368</v>
      </c>
      <c r="N31">
        <v>1011</v>
      </c>
      <c r="O31" t="s">
        <v>240</v>
      </c>
      <c r="P31" t="s">
        <v>240</v>
      </c>
      <c r="Q31">
        <v>1</v>
      </c>
      <c r="W31">
        <v>0</v>
      </c>
      <c r="X31">
        <v>149413656</v>
      </c>
      <c r="Y31">
        <f>(AT31*ROUND(((0.1+1)*1.25),7))</f>
        <v>9.7349999999999994</v>
      </c>
      <c r="AA31">
        <v>0</v>
      </c>
      <c r="AB31">
        <v>3396.07</v>
      </c>
      <c r="AC31">
        <v>502.18</v>
      </c>
      <c r="AD31">
        <v>0</v>
      </c>
      <c r="AE31">
        <v>0</v>
      </c>
      <c r="AF31">
        <v>2391.6</v>
      </c>
      <c r="AG31">
        <v>502.18</v>
      </c>
      <c r="AH31">
        <v>0</v>
      </c>
      <c r="AI31">
        <v>1</v>
      </c>
      <c r="AJ31">
        <v>1.42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7.08</v>
      </c>
      <c r="AU31" t="s">
        <v>21</v>
      </c>
      <c r="AV31">
        <v>1</v>
      </c>
      <c r="AW31">
        <v>2</v>
      </c>
      <c r="AX31">
        <v>64034061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16932.527999999998</v>
      </c>
      <c r="BL31">
        <v>3555.4344000000001</v>
      </c>
      <c r="BM31">
        <v>0</v>
      </c>
      <c r="BN31">
        <v>0</v>
      </c>
      <c r="BO31">
        <v>7.08</v>
      </c>
      <c r="BP31">
        <v>1</v>
      </c>
      <c r="BQ31">
        <v>0</v>
      </c>
      <c r="BR31">
        <v>23282.226000000002</v>
      </c>
      <c r="BS31">
        <v>4888.7223000000004</v>
      </c>
      <c r="BT31">
        <v>0</v>
      </c>
      <c r="BU31">
        <v>0</v>
      </c>
      <c r="BV31">
        <v>9.7350000000000012</v>
      </c>
      <c r="BW31">
        <v>1</v>
      </c>
      <c r="CV31">
        <v>0</v>
      </c>
      <c r="CW31">
        <f>ROUND(Y31*Source!I34*DO31,7)</f>
        <v>9.7350000000000006E-3</v>
      </c>
      <c r="CX31">
        <f>ROUND(Y31*Source!I34,7)</f>
        <v>9.7350000000000006E-3</v>
      </c>
      <c r="CY31">
        <f>AB31</f>
        <v>3396.07</v>
      </c>
      <c r="CZ31">
        <f>AF31</f>
        <v>2391.6</v>
      </c>
      <c r="DA31">
        <f>AJ31</f>
        <v>1.42</v>
      </c>
      <c r="DB31">
        <f>ROUND((ROUND(AT31*CZ31,2)*ROUND(((0.1+1)*1.25),7)),6)</f>
        <v>23282.228749999998</v>
      </c>
      <c r="DC31">
        <f>ROUND((ROUND(AT31*AG31,2)*ROUND(((0.1+1)*1.25),7)),6)</f>
        <v>4888.7162500000004</v>
      </c>
      <c r="DD31" t="s">
        <v>3</v>
      </c>
      <c r="DE31" t="s">
        <v>3</v>
      </c>
      <c r="DF31">
        <f t="shared" si="19"/>
        <v>0</v>
      </c>
      <c r="DG31">
        <f>ROUND(ROUND(AF31*AJ31,2)*CX31,2)</f>
        <v>33.06</v>
      </c>
      <c r="DH31">
        <f t="shared" si="1"/>
        <v>4.8899999999999997</v>
      </c>
      <c r="DI31">
        <f t="shared" si="2"/>
        <v>0</v>
      </c>
      <c r="DJ31">
        <f>DG31+DH31</f>
        <v>37.950000000000003</v>
      </c>
      <c r="DK31">
        <v>0</v>
      </c>
      <c r="DL31" t="s">
        <v>276</v>
      </c>
      <c r="DM31">
        <v>6</v>
      </c>
      <c r="DN31" t="s">
        <v>234</v>
      </c>
      <c r="DO31">
        <v>1</v>
      </c>
    </row>
    <row r="32" spans="1:119" x14ac:dyDescent="0.2">
      <c r="A32">
        <f>ROW(Source!A34)</f>
        <v>34</v>
      </c>
      <c r="B32">
        <v>64033849</v>
      </c>
      <c r="C32">
        <v>64033883</v>
      </c>
      <c r="D32">
        <v>61479027</v>
      </c>
      <c r="E32">
        <v>1</v>
      </c>
      <c r="F32">
        <v>1</v>
      </c>
      <c r="G32">
        <v>1</v>
      </c>
      <c r="H32">
        <v>2</v>
      </c>
      <c r="I32" t="s">
        <v>251</v>
      </c>
      <c r="J32" t="s">
        <v>252</v>
      </c>
      <c r="K32" t="s">
        <v>253</v>
      </c>
      <c r="L32">
        <v>1368</v>
      </c>
      <c r="N32">
        <v>1011</v>
      </c>
      <c r="O32" t="s">
        <v>240</v>
      </c>
      <c r="P32" t="s">
        <v>240</v>
      </c>
      <c r="Q32">
        <v>1</v>
      </c>
      <c r="W32">
        <v>0</v>
      </c>
      <c r="X32">
        <v>-446833333</v>
      </c>
      <c r="Y32">
        <f>(AT32*ROUND(((0.1+1)*1.25),7))</f>
        <v>1.0175000000000001</v>
      </c>
      <c r="AA32">
        <v>0</v>
      </c>
      <c r="AB32">
        <v>1376.94</v>
      </c>
      <c r="AC32">
        <v>373.85</v>
      </c>
      <c r="AD32">
        <v>0</v>
      </c>
      <c r="AE32">
        <v>0</v>
      </c>
      <c r="AF32">
        <v>1043.1400000000001</v>
      </c>
      <c r="AG32">
        <v>373.85</v>
      </c>
      <c r="AH32">
        <v>0</v>
      </c>
      <c r="AI32">
        <v>1</v>
      </c>
      <c r="AJ32">
        <v>1.32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0.74</v>
      </c>
      <c r="AU32" t="s">
        <v>21</v>
      </c>
      <c r="AV32">
        <v>1</v>
      </c>
      <c r="AW32">
        <v>2</v>
      </c>
      <c r="AX32">
        <v>64034062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771.92360000000008</v>
      </c>
      <c r="BL32">
        <v>276.649</v>
      </c>
      <c r="BM32">
        <v>0</v>
      </c>
      <c r="BN32">
        <v>0</v>
      </c>
      <c r="BO32">
        <v>0.74</v>
      </c>
      <c r="BP32">
        <v>1</v>
      </c>
      <c r="BQ32">
        <v>0</v>
      </c>
      <c r="BR32">
        <v>1061.3949500000001</v>
      </c>
      <c r="BS32">
        <v>380.39237500000007</v>
      </c>
      <c r="BT32">
        <v>0</v>
      </c>
      <c r="BU32">
        <v>0</v>
      </c>
      <c r="BV32">
        <v>1.0175000000000001</v>
      </c>
      <c r="BW32">
        <v>1</v>
      </c>
      <c r="CV32">
        <v>0</v>
      </c>
      <c r="CW32">
        <f>ROUND(Y32*Source!I34*DO32,7)</f>
        <v>1.0175E-3</v>
      </c>
      <c r="CX32">
        <f>ROUND(Y32*Source!I34,7)</f>
        <v>1.0175E-3</v>
      </c>
      <c r="CY32">
        <f>AB32</f>
        <v>1376.94</v>
      </c>
      <c r="CZ32">
        <f>AF32</f>
        <v>1043.1400000000001</v>
      </c>
      <c r="DA32">
        <f>AJ32</f>
        <v>1.32</v>
      </c>
      <c r="DB32">
        <f>ROUND((ROUND(AT32*CZ32,2)*ROUND(((0.1+1)*1.25),7)),6)</f>
        <v>1061.3900000000001</v>
      </c>
      <c r="DC32">
        <f>ROUND((ROUND(AT32*AG32,2)*ROUND(((0.1+1)*1.25),7)),6)</f>
        <v>380.39375000000001</v>
      </c>
      <c r="DD32" t="s">
        <v>3</v>
      </c>
      <c r="DE32" t="s">
        <v>3</v>
      </c>
      <c r="DF32">
        <f t="shared" si="19"/>
        <v>0</v>
      </c>
      <c r="DG32">
        <f>ROUND(ROUND(AF32*AJ32,2)*CX32,2)</f>
        <v>1.4</v>
      </c>
      <c r="DH32">
        <f t="shared" si="1"/>
        <v>0.38</v>
      </c>
      <c r="DI32">
        <f t="shared" si="2"/>
        <v>0</v>
      </c>
      <c r="DJ32">
        <f>DG32+DH32</f>
        <v>1.7799999999999998</v>
      </c>
      <c r="DK32">
        <v>0</v>
      </c>
      <c r="DL32" t="s">
        <v>254</v>
      </c>
      <c r="DM32">
        <v>4</v>
      </c>
      <c r="DN32" t="s">
        <v>234</v>
      </c>
      <c r="DO32">
        <v>1</v>
      </c>
    </row>
    <row r="33" spans="1:119" x14ac:dyDescent="0.2">
      <c r="A33">
        <f>ROW(Source!A34)</f>
        <v>34</v>
      </c>
      <c r="B33">
        <v>64033849</v>
      </c>
      <c r="C33">
        <v>64033883</v>
      </c>
      <c r="D33">
        <v>61428965</v>
      </c>
      <c r="E33">
        <v>1</v>
      </c>
      <c r="F33">
        <v>1</v>
      </c>
      <c r="G33">
        <v>1</v>
      </c>
      <c r="H33">
        <v>3</v>
      </c>
      <c r="I33" t="s">
        <v>264</v>
      </c>
      <c r="J33" t="s">
        <v>265</v>
      </c>
      <c r="K33" t="s">
        <v>266</v>
      </c>
      <c r="L33">
        <v>1339</v>
      </c>
      <c r="N33">
        <v>1007</v>
      </c>
      <c r="O33" t="s">
        <v>63</v>
      </c>
      <c r="P33" t="s">
        <v>63</v>
      </c>
      <c r="Q33">
        <v>1</v>
      </c>
      <c r="W33">
        <v>0</v>
      </c>
      <c r="X33">
        <v>593551466</v>
      </c>
      <c r="Y33">
        <f>AT33</f>
        <v>5</v>
      </c>
      <c r="AA33">
        <v>40</v>
      </c>
      <c r="AB33">
        <v>0</v>
      </c>
      <c r="AC33">
        <v>0</v>
      </c>
      <c r="AD33">
        <v>0</v>
      </c>
      <c r="AE33">
        <v>35.71</v>
      </c>
      <c r="AF33">
        <v>0</v>
      </c>
      <c r="AG33">
        <v>0</v>
      </c>
      <c r="AH33">
        <v>0</v>
      </c>
      <c r="AI33">
        <v>1.1200000000000001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5</v>
      </c>
      <c r="AU33" t="s">
        <v>3</v>
      </c>
      <c r="AV33">
        <v>0</v>
      </c>
      <c r="AW33">
        <v>2</v>
      </c>
      <c r="AX33">
        <v>64034063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178.55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178.55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ROUND(Y33*Source!I34,7)</f>
        <v>5.0000000000000001E-3</v>
      </c>
      <c r="CY33">
        <f>AA33</f>
        <v>40</v>
      </c>
      <c r="CZ33">
        <f>AE33</f>
        <v>35.71</v>
      </c>
      <c r="DA33">
        <f>AI33</f>
        <v>1.1200000000000001</v>
      </c>
      <c r="DB33">
        <f>ROUND(ROUND(AT33*CZ33,2),6)</f>
        <v>178.55</v>
      </c>
      <c r="DC33">
        <f>ROUND(ROUND(AT33*AG33,2),6)</f>
        <v>0</v>
      </c>
      <c r="DD33" t="s">
        <v>3</v>
      </c>
      <c r="DE33" t="s">
        <v>3</v>
      </c>
      <c r="DF33">
        <f>ROUND(ROUND(AE33*AI33,2)*CX33,2)</f>
        <v>0.2</v>
      </c>
      <c r="DG33">
        <f>ROUND(ROUND(AF33,2)*CX33,2)</f>
        <v>0</v>
      </c>
      <c r="DH33">
        <f t="shared" si="1"/>
        <v>0</v>
      </c>
      <c r="DI33">
        <f t="shared" si="2"/>
        <v>0</v>
      </c>
      <c r="DJ33">
        <f>DF33</f>
        <v>0.2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ROW(Source!A34)</f>
        <v>34</v>
      </c>
      <c r="B34">
        <v>64033849</v>
      </c>
      <c r="C34">
        <v>64033883</v>
      </c>
      <c r="D34">
        <v>61358223</v>
      </c>
      <c r="E34">
        <v>116</v>
      </c>
      <c r="F34">
        <v>1</v>
      </c>
      <c r="G34">
        <v>1</v>
      </c>
      <c r="H34">
        <v>3</v>
      </c>
      <c r="I34" t="s">
        <v>83</v>
      </c>
      <c r="J34" t="s">
        <v>3</v>
      </c>
      <c r="K34" t="s">
        <v>84</v>
      </c>
      <c r="L34">
        <v>1339</v>
      </c>
      <c r="N34">
        <v>1007</v>
      </c>
      <c r="O34" t="s">
        <v>63</v>
      </c>
      <c r="P34" t="s">
        <v>63</v>
      </c>
      <c r="Q34">
        <v>1</v>
      </c>
      <c r="W34">
        <v>0</v>
      </c>
      <c r="X34">
        <v>220090467</v>
      </c>
      <c r="Y34">
        <f>AT34</f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1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3</v>
      </c>
      <c r="AV34">
        <v>0</v>
      </c>
      <c r="AW34">
        <v>2</v>
      </c>
      <c r="AX34">
        <v>64034064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ROUND(Y34*Source!I34,7)</f>
        <v>0</v>
      </c>
      <c r="CY34">
        <f>AA34</f>
        <v>0</v>
      </c>
      <c r="CZ34">
        <f>AE34</f>
        <v>0</v>
      </c>
      <c r="DA34">
        <f>AI34</f>
        <v>1</v>
      </c>
      <c r="DB34">
        <f>ROUND(ROUND(AT34*CZ34,2),6)</f>
        <v>0</v>
      </c>
      <c r="DC34">
        <f>ROUND(ROUND(AT34*AG34,2),6)</f>
        <v>0</v>
      </c>
      <c r="DD34" t="s">
        <v>3</v>
      </c>
      <c r="DE34" t="s">
        <v>3</v>
      </c>
      <c r="DF34">
        <f t="shared" ref="DF34:DF40" si="20">ROUND(ROUND(AE34,2)*CX34,2)</f>
        <v>0</v>
      </c>
      <c r="DG34">
        <f>ROUND(ROUND(AF34,2)*CX34,2)</f>
        <v>0</v>
      </c>
      <c r="DH34">
        <f t="shared" si="1"/>
        <v>0</v>
      </c>
      <c r="DI34">
        <f t="shared" si="2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ROW(Source!A37)</f>
        <v>37</v>
      </c>
      <c r="B35">
        <v>64033849</v>
      </c>
      <c r="C35">
        <v>64033891</v>
      </c>
      <c r="D35">
        <v>61357023</v>
      </c>
      <c r="E35">
        <v>116</v>
      </c>
      <c r="F35">
        <v>1</v>
      </c>
      <c r="G35">
        <v>1</v>
      </c>
      <c r="H35">
        <v>1</v>
      </c>
      <c r="I35" t="s">
        <v>291</v>
      </c>
      <c r="J35" t="s">
        <v>3</v>
      </c>
      <c r="K35" t="s">
        <v>292</v>
      </c>
      <c r="L35">
        <v>1191</v>
      </c>
      <c r="N35">
        <v>1013</v>
      </c>
      <c r="O35" t="s">
        <v>234</v>
      </c>
      <c r="P35" t="s">
        <v>234</v>
      </c>
      <c r="Q35">
        <v>1</v>
      </c>
      <c r="W35">
        <v>0</v>
      </c>
      <c r="X35">
        <v>-1088579471</v>
      </c>
      <c r="Y35">
        <f>(AT35*ROUND(((0.1+1)*1.15),7))</f>
        <v>1138.5</v>
      </c>
      <c r="AA35">
        <v>0</v>
      </c>
      <c r="AB35">
        <v>0</v>
      </c>
      <c r="AC35">
        <v>0</v>
      </c>
      <c r="AD35">
        <v>369.66</v>
      </c>
      <c r="AE35">
        <v>0</v>
      </c>
      <c r="AF35">
        <v>0</v>
      </c>
      <c r="AG35">
        <v>0</v>
      </c>
      <c r="AH35">
        <v>369.66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900</v>
      </c>
      <c r="AU35" t="s">
        <v>22</v>
      </c>
      <c r="AV35">
        <v>1</v>
      </c>
      <c r="AW35">
        <v>2</v>
      </c>
      <c r="AX35">
        <v>64034066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332694</v>
      </c>
      <c r="BN35">
        <v>900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420857.91000000003</v>
      </c>
      <c r="BU35">
        <v>1138.5</v>
      </c>
      <c r="BV35">
        <v>0</v>
      </c>
      <c r="BW35">
        <v>1</v>
      </c>
      <c r="CU35">
        <f>ROUND(AT35*Source!I37*AH35*AL35,2)</f>
        <v>332.69</v>
      </c>
      <c r="CV35">
        <f>ROUND(Y35*Source!I37,7)</f>
        <v>1.1385000000000001</v>
      </c>
      <c r="CW35">
        <v>0</v>
      </c>
      <c r="CX35">
        <f>ROUND(Y35*Source!I37,7)</f>
        <v>1.1385000000000001</v>
      </c>
      <c r="CY35">
        <f>AD35</f>
        <v>369.66</v>
      </c>
      <c r="CZ35">
        <f>AH35</f>
        <v>369.66</v>
      </c>
      <c r="DA35">
        <f>AL35</f>
        <v>1</v>
      </c>
      <c r="DB35">
        <f>ROUND((ROUND(AT35*CZ35,2)*ROUND(((0.1+1)*1.15),7)),6)</f>
        <v>420857.91</v>
      </c>
      <c r="DC35">
        <f>ROUND((ROUND(AT35*AG35,2)*ROUND(((0.1+1)*1.15),7)),6)</f>
        <v>0</v>
      </c>
      <c r="DD35" t="s">
        <v>3</v>
      </c>
      <c r="DE35" t="s">
        <v>3</v>
      </c>
      <c r="DF35">
        <f t="shared" si="20"/>
        <v>0</v>
      </c>
      <c r="DG35">
        <f>ROUND(ROUND(AF35,2)*CX35,2)</f>
        <v>0</v>
      </c>
      <c r="DH35">
        <f t="shared" si="1"/>
        <v>0</v>
      </c>
      <c r="DI35">
        <f t="shared" si="2"/>
        <v>420.86</v>
      </c>
      <c r="DJ35">
        <f>DI35</f>
        <v>420.86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64033849</v>
      </c>
      <c r="C36">
        <v>64033891</v>
      </c>
      <c r="D36">
        <v>61357196</v>
      </c>
      <c r="E36">
        <v>116</v>
      </c>
      <c r="F36">
        <v>1</v>
      </c>
      <c r="G36">
        <v>1</v>
      </c>
      <c r="H36">
        <v>1</v>
      </c>
      <c r="I36" t="s">
        <v>235</v>
      </c>
      <c r="J36" t="s">
        <v>3</v>
      </c>
      <c r="K36" t="s">
        <v>236</v>
      </c>
      <c r="L36">
        <v>1191</v>
      </c>
      <c r="N36">
        <v>1013</v>
      </c>
      <c r="O36" t="s">
        <v>234</v>
      </c>
      <c r="P36" t="s">
        <v>234</v>
      </c>
      <c r="Q36">
        <v>1</v>
      </c>
      <c r="W36">
        <v>0</v>
      </c>
      <c r="X36">
        <v>-1417349443</v>
      </c>
      <c r="Y36">
        <f>(AT36*ROUND(((0.1+1)*1.25),7))</f>
        <v>26.303749999999997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19.13</v>
      </c>
      <c r="AU36" t="s">
        <v>21</v>
      </c>
      <c r="AV36">
        <v>2</v>
      </c>
      <c r="AW36">
        <v>2</v>
      </c>
      <c r="AX36">
        <v>64034067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ROUND(Y36*Source!I37,7)</f>
        <v>2.6303799999999999E-2</v>
      </c>
      <c r="CY36">
        <f>AD36</f>
        <v>0</v>
      </c>
      <c r="CZ36">
        <f>AH36</f>
        <v>0</v>
      </c>
      <c r="DA36">
        <f>AL36</f>
        <v>1</v>
      </c>
      <c r="DB36">
        <f>ROUND((ROUND(AT36*CZ36,2)*ROUND(((0.1+1)*1.25),7)),6)</f>
        <v>0</v>
      </c>
      <c r="DC36">
        <f>ROUND((ROUND(AT36*AG36,2)*ROUND(((0.1+1)*1.25),7)),6)</f>
        <v>0</v>
      </c>
      <c r="DD36" t="s">
        <v>3</v>
      </c>
      <c r="DE36" t="s">
        <v>3</v>
      </c>
      <c r="DF36">
        <f t="shared" si="20"/>
        <v>0</v>
      </c>
      <c r="DG36">
        <f>ROUND(ROUND(AF36,2)*CX36,2)</f>
        <v>0</v>
      </c>
      <c r="DH36">
        <f t="shared" si="1"/>
        <v>0</v>
      </c>
      <c r="DI36">
        <f t="shared" si="2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ROW(Source!A37)</f>
        <v>37</v>
      </c>
      <c r="B37">
        <v>64033849</v>
      </c>
      <c r="C37">
        <v>64033891</v>
      </c>
      <c r="D37">
        <v>61478343</v>
      </c>
      <c r="E37">
        <v>1</v>
      </c>
      <c r="F37">
        <v>1</v>
      </c>
      <c r="G37">
        <v>1</v>
      </c>
      <c r="H37">
        <v>2</v>
      </c>
      <c r="I37" t="s">
        <v>237</v>
      </c>
      <c r="J37" t="s">
        <v>238</v>
      </c>
      <c r="K37" t="s">
        <v>239</v>
      </c>
      <c r="L37">
        <v>1368</v>
      </c>
      <c r="N37">
        <v>1011</v>
      </c>
      <c r="O37" t="s">
        <v>240</v>
      </c>
      <c r="P37" t="s">
        <v>240</v>
      </c>
      <c r="Q37">
        <v>1</v>
      </c>
      <c r="W37">
        <v>0</v>
      </c>
      <c r="X37">
        <v>1321393780</v>
      </c>
      <c r="Y37">
        <f>(AT37*ROUND(((0.1+1)*1.25),7))</f>
        <v>8.1537499999999987</v>
      </c>
      <c r="AA37">
        <v>0</v>
      </c>
      <c r="AB37">
        <v>1592.23</v>
      </c>
      <c r="AC37">
        <v>429.64</v>
      </c>
      <c r="AD37">
        <v>0</v>
      </c>
      <c r="AE37">
        <v>0</v>
      </c>
      <c r="AF37">
        <v>1592.23</v>
      </c>
      <c r="AG37">
        <v>429.64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5.93</v>
      </c>
      <c r="AU37" t="s">
        <v>21</v>
      </c>
      <c r="AV37">
        <v>1</v>
      </c>
      <c r="AW37">
        <v>2</v>
      </c>
      <c r="AX37">
        <v>64034068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9441.9238999999998</v>
      </c>
      <c r="BL37">
        <v>2547.7651999999998</v>
      </c>
      <c r="BM37">
        <v>0</v>
      </c>
      <c r="BN37">
        <v>0</v>
      </c>
      <c r="BO37">
        <v>5.93</v>
      </c>
      <c r="BP37">
        <v>1</v>
      </c>
      <c r="BQ37">
        <v>0</v>
      </c>
      <c r="BR37">
        <v>12982.645362500001</v>
      </c>
      <c r="BS37">
        <v>3503.17715</v>
      </c>
      <c r="BT37">
        <v>0</v>
      </c>
      <c r="BU37">
        <v>0</v>
      </c>
      <c r="BV37">
        <v>8.1537500000000005</v>
      </c>
      <c r="BW37">
        <v>1</v>
      </c>
      <c r="CV37">
        <v>0</v>
      </c>
      <c r="CW37">
        <f>ROUND(Y37*Source!I37*DO37,7)</f>
        <v>8.1537999999999992E-3</v>
      </c>
      <c r="CX37">
        <f>ROUND(Y37*Source!I37,7)</f>
        <v>8.1537999999999992E-3</v>
      </c>
      <c r="CY37">
        <f>AB37</f>
        <v>1592.23</v>
      </c>
      <c r="CZ37">
        <f>AF37</f>
        <v>1592.23</v>
      </c>
      <c r="DA37">
        <f>AJ37</f>
        <v>1</v>
      </c>
      <c r="DB37">
        <f>ROUND((ROUND(AT37*CZ37,2)*ROUND(((0.1+1)*1.25),7)),6)</f>
        <v>12982.64</v>
      </c>
      <c r="DC37">
        <f>ROUND((ROUND(AT37*AG37,2)*ROUND(((0.1+1)*1.25),7)),6)</f>
        <v>3503.1837500000001</v>
      </c>
      <c r="DD37" t="s">
        <v>3</v>
      </c>
      <c r="DE37" t="s">
        <v>3</v>
      </c>
      <c r="DF37">
        <f t="shared" si="20"/>
        <v>0</v>
      </c>
      <c r="DG37">
        <f>ROUND(ROUND(AF37,2)*CX37,2)</f>
        <v>12.98</v>
      </c>
      <c r="DH37">
        <f t="shared" si="1"/>
        <v>3.5</v>
      </c>
      <c r="DI37">
        <f t="shared" si="2"/>
        <v>0</v>
      </c>
      <c r="DJ37">
        <f>DG37+DH37</f>
        <v>16.48</v>
      </c>
      <c r="DK37">
        <v>1</v>
      </c>
      <c r="DL37" t="s">
        <v>241</v>
      </c>
      <c r="DM37">
        <v>5</v>
      </c>
      <c r="DN37" t="s">
        <v>234</v>
      </c>
      <c r="DO37">
        <v>1</v>
      </c>
    </row>
    <row r="38" spans="1:119" x14ac:dyDescent="0.2">
      <c r="A38">
        <f>ROW(Source!A37)</f>
        <v>37</v>
      </c>
      <c r="B38">
        <v>64033849</v>
      </c>
      <c r="C38">
        <v>64033891</v>
      </c>
      <c r="D38">
        <v>61478556</v>
      </c>
      <c r="E38">
        <v>1</v>
      </c>
      <c r="F38">
        <v>1</v>
      </c>
      <c r="G38">
        <v>1</v>
      </c>
      <c r="H38">
        <v>2</v>
      </c>
      <c r="I38" t="s">
        <v>293</v>
      </c>
      <c r="J38" t="s">
        <v>294</v>
      </c>
      <c r="K38" t="s">
        <v>295</v>
      </c>
      <c r="L38">
        <v>1368</v>
      </c>
      <c r="N38">
        <v>1011</v>
      </c>
      <c r="O38" t="s">
        <v>240</v>
      </c>
      <c r="P38" t="s">
        <v>240</v>
      </c>
      <c r="Q38">
        <v>1</v>
      </c>
      <c r="W38">
        <v>0</v>
      </c>
      <c r="X38">
        <v>-885436018</v>
      </c>
      <c r="Y38">
        <f>(AT38*ROUND(((0.1+1)*1.25),7))</f>
        <v>10.6975</v>
      </c>
      <c r="AA38">
        <v>0</v>
      </c>
      <c r="AB38">
        <v>183.43</v>
      </c>
      <c r="AC38">
        <v>0</v>
      </c>
      <c r="AD38">
        <v>0</v>
      </c>
      <c r="AE38">
        <v>0</v>
      </c>
      <c r="AF38">
        <v>119.89</v>
      </c>
      <c r="AG38">
        <v>0</v>
      </c>
      <c r="AH38">
        <v>0</v>
      </c>
      <c r="AI38">
        <v>1</v>
      </c>
      <c r="AJ38">
        <v>1.53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7.78</v>
      </c>
      <c r="AU38" t="s">
        <v>21</v>
      </c>
      <c r="AV38">
        <v>1</v>
      </c>
      <c r="AW38">
        <v>2</v>
      </c>
      <c r="AX38">
        <v>64034069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932.74419999999998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1282.5232750000002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f>ROUND(Y38*Source!I37*DO38,7)</f>
        <v>0</v>
      </c>
      <c r="CX38">
        <f>ROUND(Y38*Source!I37,7)</f>
        <v>1.06975E-2</v>
      </c>
      <c r="CY38">
        <f>AB38</f>
        <v>183.43</v>
      </c>
      <c r="CZ38">
        <f>AF38</f>
        <v>119.89</v>
      </c>
      <c r="DA38">
        <f>AJ38</f>
        <v>1.53</v>
      </c>
      <c r="DB38">
        <f>ROUND((ROUND(AT38*CZ38,2)*ROUND(((0.1+1)*1.25),7)),6)</f>
        <v>1282.5174999999999</v>
      </c>
      <c r="DC38">
        <f>ROUND((ROUND(AT38*AG38,2)*ROUND(((0.1+1)*1.25),7)),6)</f>
        <v>0</v>
      </c>
      <c r="DD38" t="s">
        <v>3</v>
      </c>
      <c r="DE38" t="s">
        <v>3</v>
      </c>
      <c r="DF38">
        <f t="shared" si="20"/>
        <v>0</v>
      </c>
      <c r="DG38">
        <f>ROUND(ROUND(AF38*AJ38,2)*CX38,2)</f>
        <v>1.96</v>
      </c>
      <c r="DH38">
        <f t="shared" si="1"/>
        <v>0</v>
      </c>
      <c r="DI38">
        <f t="shared" si="2"/>
        <v>0</v>
      </c>
      <c r="DJ38">
        <f>DG38+DH38</f>
        <v>1.96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ROW(Source!A37)</f>
        <v>37</v>
      </c>
      <c r="B39">
        <v>64033849</v>
      </c>
      <c r="C39">
        <v>64033891</v>
      </c>
      <c r="D39">
        <v>61479027</v>
      </c>
      <c r="E39">
        <v>1</v>
      </c>
      <c r="F39">
        <v>1</v>
      </c>
      <c r="G39">
        <v>1</v>
      </c>
      <c r="H39">
        <v>2</v>
      </c>
      <c r="I39" t="s">
        <v>251</v>
      </c>
      <c r="J39" t="s">
        <v>252</v>
      </c>
      <c r="K39" t="s">
        <v>253</v>
      </c>
      <c r="L39">
        <v>1368</v>
      </c>
      <c r="N39">
        <v>1011</v>
      </c>
      <c r="O39" t="s">
        <v>240</v>
      </c>
      <c r="P39" t="s">
        <v>240</v>
      </c>
      <c r="Q39">
        <v>1</v>
      </c>
      <c r="W39">
        <v>0</v>
      </c>
      <c r="X39">
        <v>-446833333</v>
      </c>
      <c r="Y39">
        <f>(AT39*ROUND(((0.1+1)*1.25),7))</f>
        <v>18.149999999999999</v>
      </c>
      <c r="AA39">
        <v>0</v>
      </c>
      <c r="AB39">
        <v>1376.94</v>
      </c>
      <c r="AC39">
        <v>373.85</v>
      </c>
      <c r="AD39">
        <v>0</v>
      </c>
      <c r="AE39">
        <v>0</v>
      </c>
      <c r="AF39">
        <v>1043.1400000000001</v>
      </c>
      <c r="AG39">
        <v>373.85</v>
      </c>
      <c r="AH39">
        <v>0</v>
      </c>
      <c r="AI39">
        <v>1</v>
      </c>
      <c r="AJ39">
        <v>1.32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13.2</v>
      </c>
      <c r="AU39" t="s">
        <v>21</v>
      </c>
      <c r="AV39">
        <v>1</v>
      </c>
      <c r="AW39">
        <v>2</v>
      </c>
      <c r="AX39">
        <v>64034070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13769.448</v>
      </c>
      <c r="BL39">
        <v>4934.82</v>
      </c>
      <c r="BM39">
        <v>0</v>
      </c>
      <c r="BN39">
        <v>0</v>
      </c>
      <c r="BO39">
        <v>13.2</v>
      </c>
      <c r="BP39">
        <v>1</v>
      </c>
      <c r="BQ39">
        <v>0</v>
      </c>
      <c r="BR39">
        <v>18932.991000000002</v>
      </c>
      <c r="BS39">
        <v>6785.3774999999996</v>
      </c>
      <c r="BT39">
        <v>0</v>
      </c>
      <c r="BU39">
        <v>0</v>
      </c>
      <c r="BV39">
        <v>18.149999999999999</v>
      </c>
      <c r="BW39">
        <v>1</v>
      </c>
      <c r="CV39">
        <v>0</v>
      </c>
      <c r="CW39">
        <f>ROUND(Y39*Source!I37*DO39,7)</f>
        <v>1.8149999999999999E-2</v>
      </c>
      <c r="CX39">
        <f>ROUND(Y39*Source!I37,7)</f>
        <v>1.8149999999999999E-2</v>
      </c>
      <c r="CY39">
        <f>AB39</f>
        <v>1376.94</v>
      </c>
      <c r="CZ39">
        <f>AF39</f>
        <v>1043.1400000000001</v>
      </c>
      <c r="DA39">
        <f>AJ39</f>
        <v>1.32</v>
      </c>
      <c r="DB39">
        <f>ROUND((ROUND(AT39*CZ39,2)*ROUND(((0.1+1)*1.25),7)),6)</f>
        <v>18932.993750000001</v>
      </c>
      <c r="DC39">
        <f>ROUND((ROUND(AT39*AG39,2)*ROUND(((0.1+1)*1.25),7)),6)</f>
        <v>6785.3774999999996</v>
      </c>
      <c r="DD39" t="s">
        <v>3</v>
      </c>
      <c r="DE39" t="s">
        <v>3</v>
      </c>
      <c r="DF39">
        <f t="shared" si="20"/>
        <v>0</v>
      </c>
      <c r="DG39">
        <f>ROUND(ROUND(AF39*AJ39,2)*CX39,2)</f>
        <v>24.99</v>
      </c>
      <c r="DH39">
        <f t="shared" si="1"/>
        <v>6.79</v>
      </c>
      <c r="DI39">
        <f t="shared" si="2"/>
        <v>0</v>
      </c>
      <c r="DJ39">
        <f>DG39+DH39</f>
        <v>31.779999999999998</v>
      </c>
      <c r="DK39">
        <v>0</v>
      </c>
      <c r="DL39" t="s">
        <v>254</v>
      </c>
      <c r="DM39">
        <v>4</v>
      </c>
      <c r="DN39" t="s">
        <v>234</v>
      </c>
      <c r="DO39">
        <v>1</v>
      </c>
    </row>
    <row r="40" spans="1:119" x14ac:dyDescent="0.2">
      <c r="A40">
        <f>ROW(Source!A37)</f>
        <v>37</v>
      </c>
      <c r="B40">
        <v>64033849</v>
      </c>
      <c r="C40">
        <v>64033891</v>
      </c>
      <c r="D40">
        <v>61357002</v>
      </c>
      <c r="E40">
        <v>116</v>
      </c>
      <c r="F40">
        <v>1</v>
      </c>
      <c r="G40">
        <v>1</v>
      </c>
      <c r="H40">
        <v>3</v>
      </c>
      <c r="I40" t="s">
        <v>31</v>
      </c>
      <c r="J40" t="s">
        <v>3</v>
      </c>
      <c r="K40" t="s">
        <v>32</v>
      </c>
      <c r="L40">
        <v>1348</v>
      </c>
      <c r="N40">
        <v>1009</v>
      </c>
      <c r="O40" t="s">
        <v>33</v>
      </c>
      <c r="P40" t="s">
        <v>33</v>
      </c>
      <c r="Q40">
        <v>1000</v>
      </c>
      <c r="W40">
        <v>0</v>
      </c>
      <c r="X40">
        <v>-1692299120</v>
      </c>
      <c r="Y40">
        <f>AT40</f>
        <v>1.17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1.17</v>
      </c>
      <c r="AU40" t="s">
        <v>3</v>
      </c>
      <c r="AV40">
        <v>0</v>
      </c>
      <c r="AW40">
        <v>2</v>
      </c>
      <c r="AX40">
        <v>64034071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1.17E-3</v>
      </c>
      <c r="CY40">
        <f>AA40</f>
        <v>0</v>
      </c>
      <c r="CZ40">
        <f>AE40</f>
        <v>0</v>
      </c>
      <c r="DA40">
        <f>AI40</f>
        <v>1</v>
      </c>
      <c r="DB40">
        <f>ROUND(ROUND(AT40*CZ40,2),6)</f>
        <v>0</v>
      </c>
      <c r="DC40">
        <f>ROUND(ROUND(AT40*AG40,2),6)</f>
        <v>0</v>
      </c>
      <c r="DD40" t="s">
        <v>3</v>
      </c>
      <c r="DE40" t="s">
        <v>3</v>
      </c>
      <c r="DF40">
        <f t="shared" si="20"/>
        <v>0</v>
      </c>
      <c r="DG40">
        <f>ROUND(ROUND(AF40,2)*CX40,2)</f>
        <v>0</v>
      </c>
      <c r="DH40">
        <f t="shared" si="1"/>
        <v>0</v>
      </c>
      <c r="DI40">
        <f t="shared" si="2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64033849</v>
      </c>
      <c r="C41">
        <v>64033891</v>
      </c>
      <c r="D41">
        <v>61428965</v>
      </c>
      <c r="E41">
        <v>1</v>
      </c>
      <c r="F41">
        <v>1</v>
      </c>
      <c r="G41">
        <v>1</v>
      </c>
      <c r="H41">
        <v>3</v>
      </c>
      <c r="I41" t="s">
        <v>264</v>
      </c>
      <c r="J41" t="s">
        <v>265</v>
      </c>
      <c r="K41" t="s">
        <v>266</v>
      </c>
      <c r="L41">
        <v>1339</v>
      </c>
      <c r="N41">
        <v>1007</v>
      </c>
      <c r="O41" t="s">
        <v>63</v>
      </c>
      <c r="P41" t="s">
        <v>63</v>
      </c>
      <c r="Q41">
        <v>1</v>
      </c>
      <c r="W41">
        <v>0</v>
      </c>
      <c r="X41">
        <v>593551466</v>
      </c>
      <c r="Y41">
        <f>AT41</f>
        <v>55.5</v>
      </c>
      <c r="AA41">
        <v>40</v>
      </c>
      <c r="AB41">
        <v>0</v>
      </c>
      <c r="AC41">
        <v>0</v>
      </c>
      <c r="AD41">
        <v>0</v>
      </c>
      <c r="AE41">
        <v>35.71</v>
      </c>
      <c r="AF41">
        <v>0</v>
      </c>
      <c r="AG41">
        <v>0</v>
      </c>
      <c r="AH41">
        <v>0</v>
      </c>
      <c r="AI41">
        <v>1.1200000000000001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55.5</v>
      </c>
      <c r="AU41" t="s">
        <v>3</v>
      </c>
      <c r="AV41">
        <v>0</v>
      </c>
      <c r="AW41">
        <v>2</v>
      </c>
      <c r="AX41">
        <v>64034072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1981.905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1981.905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ROUND(Y41*Source!I37,7)</f>
        <v>5.5500000000000001E-2</v>
      </c>
      <c r="CY41">
        <f>AA41</f>
        <v>40</v>
      </c>
      <c r="CZ41">
        <f>AE41</f>
        <v>35.71</v>
      </c>
      <c r="DA41">
        <f>AI41</f>
        <v>1.1200000000000001</v>
      </c>
      <c r="DB41">
        <f>ROUND(ROUND(AT41*CZ41,2),6)</f>
        <v>1981.91</v>
      </c>
      <c r="DC41">
        <f>ROUND(ROUND(AT41*AG41,2),6)</f>
        <v>0</v>
      </c>
      <c r="DD41" t="s">
        <v>3</v>
      </c>
      <c r="DE41" t="s">
        <v>3</v>
      </c>
      <c r="DF41">
        <f>ROUND(ROUND(AE41*AI41,2)*CX41,2)</f>
        <v>2.2200000000000002</v>
      </c>
      <c r="DG41">
        <f>ROUND(ROUND(AF41,2)*CX41,2)</f>
        <v>0</v>
      </c>
      <c r="DH41">
        <f t="shared" si="1"/>
        <v>0</v>
      </c>
      <c r="DI41">
        <f t="shared" si="2"/>
        <v>0</v>
      </c>
      <c r="DJ41">
        <f>DF41</f>
        <v>2.2200000000000002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64033849</v>
      </c>
      <c r="C42">
        <v>64033891</v>
      </c>
      <c r="D42">
        <v>61431982</v>
      </c>
      <c r="E42">
        <v>1</v>
      </c>
      <c r="F42">
        <v>1</v>
      </c>
      <c r="G42">
        <v>1</v>
      </c>
      <c r="H42">
        <v>3</v>
      </c>
      <c r="I42" t="s">
        <v>86</v>
      </c>
      <c r="J42" t="s">
        <v>88</v>
      </c>
      <c r="K42" t="s">
        <v>87</v>
      </c>
      <c r="L42">
        <v>1339</v>
      </c>
      <c r="N42">
        <v>1007</v>
      </c>
      <c r="O42" t="s">
        <v>63</v>
      </c>
      <c r="P42" t="s">
        <v>63</v>
      </c>
      <c r="Q42">
        <v>1</v>
      </c>
      <c r="W42">
        <v>0</v>
      </c>
      <c r="X42">
        <v>1745995632</v>
      </c>
      <c r="Y42">
        <f>AT42</f>
        <v>12.4</v>
      </c>
      <c r="AA42">
        <v>899.86</v>
      </c>
      <c r="AB42">
        <v>0</v>
      </c>
      <c r="AC42">
        <v>0</v>
      </c>
      <c r="AD42">
        <v>0</v>
      </c>
      <c r="AE42">
        <v>899.86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12.4</v>
      </c>
      <c r="AU42" t="s">
        <v>3</v>
      </c>
      <c r="AV42">
        <v>0</v>
      </c>
      <c r="AW42">
        <v>2</v>
      </c>
      <c r="AX42">
        <v>64034073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11158.264000000001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11158.264000000001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ROUND(Y42*Source!I37,7)</f>
        <v>1.24E-2</v>
      </c>
      <c r="CY42">
        <f>AA42</f>
        <v>899.86</v>
      </c>
      <c r="CZ42">
        <f>AE42</f>
        <v>899.86</v>
      </c>
      <c r="DA42">
        <f>AI42</f>
        <v>1</v>
      </c>
      <c r="DB42">
        <f>ROUND(ROUND(AT42*CZ42,2),6)</f>
        <v>11158.26</v>
      </c>
      <c r="DC42">
        <f>ROUND(ROUND(AT42*AG42,2),6)</f>
        <v>0</v>
      </c>
      <c r="DD42" t="s">
        <v>3</v>
      </c>
      <c r="DE42" t="s">
        <v>3</v>
      </c>
      <c r="DF42">
        <f>ROUND(ROUND(AE42,2)*CX42,2)</f>
        <v>11.16</v>
      </c>
      <c r="DG42">
        <f>ROUND(ROUND(AF42,2)*CX42,2)</f>
        <v>0</v>
      </c>
      <c r="DH42">
        <f t="shared" si="1"/>
        <v>0</v>
      </c>
      <c r="DI42">
        <f t="shared" si="2"/>
        <v>0</v>
      </c>
      <c r="DJ42">
        <f>DF42</f>
        <v>11.16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ROW(Source!A37)</f>
        <v>37</v>
      </c>
      <c r="B43">
        <v>64033849</v>
      </c>
      <c r="C43">
        <v>64033891</v>
      </c>
      <c r="D43">
        <v>61360687</v>
      </c>
      <c r="E43">
        <v>116</v>
      </c>
      <c r="F43">
        <v>1</v>
      </c>
      <c r="G43">
        <v>1</v>
      </c>
      <c r="H43">
        <v>3</v>
      </c>
      <c r="I43" t="s">
        <v>98</v>
      </c>
      <c r="J43" t="s">
        <v>3</v>
      </c>
      <c r="K43" t="s">
        <v>99</v>
      </c>
      <c r="L43">
        <v>1339</v>
      </c>
      <c r="N43">
        <v>1007</v>
      </c>
      <c r="O43" t="s">
        <v>63</v>
      </c>
      <c r="P43" t="s">
        <v>63</v>
      </c>
      <c r="Q43">
        <v>1</v>
      </c>
      <c r="W43">
        <v>0</v>
      </c>
      <c r="X43">
        <v>1649080941</v>
      </c>
      <c r="Y43">
        <f>AT43</f>
        <v>131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131</v>
      </c>
      <c r="AU43" t="s">
        <v>3</v>
      </c>
      <c r="AV43">
        <v>0</v>
      </c>
      <c r="AW43">
        <v>2</v>
      </c>
      <c r="AX43">
        <v>64034074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ROUND(Y43*Source!I37,7)</f>
        <v>0.13100000000000001</v>
      </c>
      <c r="CY43">
        <f>AA43</f>
        <v>0</v>
      </c>
      <c r="CZ43">
        <f>AE43</f>
        <v>0</v>
      </c>
      <c r="DA43">
        <f>AI43</f>
        <v>1</v>
      </c>
      <c r="DB43">
        <f>ROUND(ROUND(AT43*CZ43,2),6)</f>
        <v>0</v>
      </c>
      <c r="DC43">
        <f>ROUND(ROUND(AT43*AG43,2),6)</f>
        <v>0</v>
      </c>
      <c r="DD43" t="s">
        <v>3</v>
      </c>
      <c r="DE43" t="s">
        <v>3</v>
      </c>
      <c r="DF43">
        <f>ROUND(ROUND(AE43,2)*CX43,2)</f>
        <v>0</v>
      </c>
      <c r="DG43">
        <f>ROUND(ROUND(AF43,2)*CX43,2)</f>
        <v>0</v>
      </c>
      <c r="DH43">
        <f t="shared" si="1"/>
        <v>0</v>
      </c>
      <c r="DI43">
        <f t="shared" si="2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64033969</v>
      </c>
      <c r="C1">
        <v>64033968</v>
      </c>
      <c r="D1">
        <v>61356983</v>
      </c>
      <c r="E1">
        <v>116</v>
      </c>
      <c r="F1">
        <v>1</v>
      </c>
      <c r="G1">
        <v>1</v>
      </c>
      <c r="H1">
        <v>1</v>
      </c>
      <c r="I1" t="s">
        <v>232</v>
      </c>
      <c r="J1" t="s">
        <v>3</v>
      </c>
      <c r="K1" t="s">
        <v>233</v>
      </c>
      <c r="L1">
        <v>1191</v>
      </c>
      <c r="N1">
        <v>1013</v>
      </c>
      <c r="O1" t="s">
        <v>234</v>
      </c>
      <c r="P1" t="s">
        <v>234</v>
      </c>
      <c r="Q1">
        <v>1</v>
      </c>
      <c r="X1">
        <v>21.89</v>
      </c>
      <c r="Y1">
        <v>0</v>
      </c>
      <c r="Z1">
        <v>0</v>
      </c>
      <c r="AA1">
        <v>0</v>
      </c>
      <c r="AB1">
        <v>318.05</v>
      </c>
      <c r="AC1">
        <v>0</v>
      </c>
      <c r="AD1">
        <v>1</v>
      </c>
      <c r="AE1">
        <v>1</v>
      </c>
      <c r="AF1" t="s">
        <v>22</v>
      </c>
      <c r="AG1">
        <v>27.690850000000001</v>
      </c>
      <c r="AH1">
        <v>2</v>
      </c>
      <c r="AI1">
        <v>64033969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64033970</v>
      </c>
      <c r="C2">
        <v>64033968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235</v>
      </c>
      <c r="J2" t="s">
        <v>3</v>
      </c>
      <c r="K2" t="s">
        <v>236</v>
      </c>
      <c r="L2">
        <v>1191</v>
      </c>
      <c r="N2">
        <v>1013</v>
      </c>
      <c r="O2" t="s">
        <v>234</v>
      </c>
      <c r="P2" t="s">
        <v>234</v>
      </c>
      <c r="Q2">
        <v>1</v>
      </c>
      <c r="X2">
        <v>4.5199999999999996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6.2149999999999999</v>
      </c>
      <c r="AH2">
        <v>2</v>
      </c>
      <c r="AI2">
        <v>64033970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64033971</v>
      </c>
      <c r="C3">
        <v>64033968</v>
      </c>
      <c r="D3">
        <v>61478343</v>
      </c>
      <c r="E3">
        <v>1</v>
      </c>
      <c r="F3">
        <v>1</v>
      </c>
      <c r="G3">
        <v>1</v>
      </c>
      <c r="H3">
        <v>2</v>
      </c>
      <c r="I3" t="s">
        <v>237</v>
      </c>
      <c r="J3" t="s">
        <v>238</v>
      </c>
      <c r="K3" t="s">
        <v>239</v>
      </c>
      <c r="L3">
        <v>1368</v>
      </c>
      <c r="N3">
        <v>1011</v>
      </c>
      <c r="O3" t="s">
        <v>240</v>
      </c>
      <c r="P3" t="s">
        <v>240</v>
      </c>
      <c r="Q3">
        <v>1</v>
      </c>
      <c r="X3">
        <v>0.13</v>
      </c>
      <c r="Y3">
        <v>0</v>
      </c>
      <c r="Z3">
        <v>1592.23</v>
      </c>
      <c r="AA3">
        <v>429.64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0.17875000000000002</v>
      </c>
      <c r="AH3">
        <v>2</v>
      </c>
      <c r="AI3">
        <v>64033971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64033972</v>
      </c>
      <c r="C4">
        <v>64033968</v>
      </c>
      <c r="D4">
        <v>61478555</v>
      </c>
      <c r="E4">
        <v>1</v>
      </c>
      <c r="F4">
        <v>1</v>
      </c>
      <c r="G4">
        <v>1</v>
      </c>
      <c r="H4">
        <v>2</v>
      </c>
      <c r="I4" t="s">
        <v>242</v>
      </c>
      <c r="J4" t="s">
        <v>243</v>
      </c>
      <c r="K4" t="s">
        <v>244</v>
      </c>
      <c r="L4">
        <v>1368</v>
      </c>
      <c r="N4">
        <v>1011</v>
      </c>
      <c r="O4" t="s">
        <v>240</v>
      </c>
      <c r="P4" t="s">
        <v>240</v>
      </c>
      <c r="Q4">
        <v>1</v>
      </c>
      <c r="X4">
        <v>0.6</v>
      </c>
      <c r="Y4">
        <v>0</v>
      </c>
      <c r="Z4">
        <v>95.25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0.82500000000000007</v>
      </c>
      <c r="AH4">
        <v>2</v>
      </c>
      <c r="AI4">
        <v>64033972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64033973</v>
      </c>
      <c r="C5">
        <v>64033968</v>
      </c>
      <c r="D5">
        <v>61478586</v>
      </c>
      <c r="E5">
        <v>1</v>
      </c>
      <c r="F5">
        <v>1</v>
      </c>
      <c r="G5">
        <v>1</v>
      </c>
      <c r="H5">
        <v>2</v>
      </c>
      <c r="I5" t="s">
        <v>245</v>
      </c>
      <c r="J5" t="s">
        <v>246</v>
      </c>
      <c r="K5" t="s">
        <v>247</v>
      </c>
      <c r="L5">
        <v>1368</v>
      </c>
      <c r="N5">
        <v>1011</v>
      </c>
      <c r="O5" t="s">
        <v>240</v>
      </c>
      <c r="P5" t="s">
        <v>240</v>
      </c>
      <c r="Q5">
        <v>1</v>
      </c>
      <c r="X5">
        <v>8.36</v>
      </c>
      <c r="Y5">
        <v>0</v>
      </c>
      <c r="Z5">
        <v>100.65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11.494999999999999</v>
      </c>
      <c r="AH5">
        <v>2</v>
      </c>
      <c r="AI5">
        <v>64033973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64033974</v>
      </c>
      <c r="C6">
        <v>64033968</v>
      </c>
      <c r="D6">
        <v>61478637</v>
      </c>
      <c r="E6">
        <v>1</v>
      </c>
      <c r="F6">
        <v>1</v>
      </c>
      <c r="G6">
        <v>1</v>
      </c>
      <c r="H6">
        <v>2</v>
      </c>
      <c r="I6" t="s">
        <v>248</v>
      </c>
      <c r="J6" t="s">
        <v>249</v>
      </c>
      <c r="K6" t="s">
        <v>250</v>
      </c>
      <c r="L6">
        <v>1368</v>
      </c>
      <c r="N6">
        <v>1011</v>
      </c>
      <c r="O6" t="s">
        <v>240</v>
      </c>
      <c r="P6" t="s">
        <v>240</v>
      </c>
      <c r="Q6">
        <v>1</v>
      </c>
      <c r="X6">
        <v>3.25</v>
      </c>
      <c r="Y6">
        <v>0</v>
      </c>
      <c r="Z6">
        <v>2007.7</v>
      </c>
      <c r="AA6">
        <v>429.64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4.46875</v>
      </c>
      <c r="AH6">
        <v>2</v>
      </c>
      <c r="AI6">
        <v>64033974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64033975</v>
      </c>
      <c r="C7">
        <v>64033968</v>
      </c>
      <c r="D7">
        <v>61479027</v>
      </c>
      <c r="E7">
        <v>1</v>
      </c>
      <c r="F7">
        <v>1</v>
      </c>
      <c r="G7">
        <v>1</v>
      </c>
      <c r="H7">
        <v>2</v>
      </c>
      <c r="I7" t="s">
        <v>251</v>
      </c>
      <c r="J7" t="s">
        <v>252</v>
      </c>
      <c r="K7" t="s">
        <v>253</v>
      </c>
      <c r="L7">
        <v>1368</v>
      </c>
      <c r="N7">
        <v>1011</v>
      </c>
      <c r="O7" t="s">
        <v>240</v>
      </c>
      <c r="P7" t="s">
        <v>240</v>
      </c>
      <c r="Q7">
        <v>1</v>
      </c>
      <c r="X7">
        <v>0.92</v>
      </c>
      <c r="Y7">
        <v>0</v>
      </c>
      <c r="Z7">
        <v>1043.1400000000001</v>
      </c>
      <c r="AA7">
        <v>373.85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1.2650000000000003</v>
      </c>
      <c r="AH7">
        <v>2</v>
      </c>
      <c r="AI7">
        <v>64033975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64033976</v>
      </c>
      <c r="C8">
        <v>64033968</v>
      </c>
      <c r="D8">
        <v>61479078</v>
      </c>
      <c r="E8">
        <v>1</v>
      </c>
      <c r="F8">
        <v>1</v>
      </c>
      <c r="G8">
        <v>1</v>
      </c>
      <c r="H8">
        <v>2</v>
      </c>
      <c r="I8" t="s">
        <v>255</v>
      </c>
      <c r="J8" t="s">
        <v>256</v>
      </c>
      <c r="K8" t="s">
        <v>257</v>
      </c>
      <c r="L8">
        <v>1368</v>
      </c>
      <c r="N8">
        <v>1011</v>
      </c>
      <c r="O8" t="s">
        <v>240</v>
      </c>
      <c r="P8" t="s">
        <v>240</v>
      </c>
      <c r="Q8">
        <v>1</v>
      </c>
      <c r="X8">
        <v>0.03</v>
      </c>
      <c r="Y8">
        <v>0</v>
      </c>
      <c r="Z8">
        <v>650.83000000000004</v>
      </c>
      <c r="AA8">
        <v>373.85</v>
      </c>
      <c r="AB8">
        <v>0</v>
      </c>
      <c r="AC8">
        <v>0</v>
      </c>
      <c r="AD8">
        <v>1</v>
      </c>
      <c r="AE8">
        <v>0</v>
      </c>
      <c r="AF8" t="s">
        <v>21</v>
      </c>
      <c r="AG8">
        <v>4.1250000000000002E-2</v>
      </c>
      <c r="AH8">
        <v>2</v>
      </c>
      <c r="AI8">
        <v>64033976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64033977</v>
      </c>
      <c r="C9">
        <v>64033968</v>
      </c>
      <c r="D9">
        <v>61479285</v>
      </c>
      <c r="E9">
        <v>1</v>
      </c>
      <c r="F9">
        <v>1</v>
      </c>
      <c r="G9">
        <v>1</v>
      </c>
      <c r="H9">
        <v>2</v>
      </c>
      <c r="I9" t="s">
        <v>258</v>
      </c>
      <c r="J9" t="s">
        <v>259</v>
      </c>
      <c r="K9" t="s">
        <v>260</v>
      </c>
      <c r="L9">
        <v>1368</v>
      </c>
      <c r="N9">
        <v>1011</v>
      </c>
      <c r="O9" t="s">
        <v>240</v>
      </c>
      <c r="P9" t="s">
        <v>240</v>
      </c>
      <c r="Q9">
        <v>1</v>
      </c>
      <c r="X9">
        <v>0.19</v>
      </c>
      <c r="Y9">
        <v>0</v>
      </c>
      <c r="Z9">
        <v>392.52</v>
      </c>
      <c r="AA9">
        <v>373.85</v>
      </c>
      <c r="AB9">
        <v>0</v>
      </c>
      <c r="AC9">
        <v>0</v>
      </c>
      <c r="AD9">
        <v>1</v>
      </c>
      <c r="AE9">
        <v>0</v>
      </c>
      <c r="AF9" t="s">
        <v>21</v>
      </c>
      <c r="AG9">
        <v>0.26125000000000004</v>
      </c>
      <c r="AH9">
        <v>2</v>
      </c>
      <c r="AI9">
        <v>64033977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ROW(Source!A24)</f>
        <v>24</v>
      </c>
      <c r="B10">
        <v>64033978</v>
      </c>
      <c r="C10">
        <v>64033968</v>
      </c>
      <c r="D10">
        <v>61426809</v>
      </c>
      <c r="E10">
        <v>1</v>
      </c>
      <c r="F10">
        <v>1</v>
      </c>
      <c r="G10">
        <v>1</v>
      </c>
      <c r="H10">
        <v>3</v>
      </c>
      <c r="I10" t="s">
        <v>261</v>
      </c>
      <c r="J10" t="s">
        <v>262</v>
      </c>
      <c r="K10" t="s">
        <v>263</v>
      </c>
      <c r="L10">
        <v>1348</v>
      </c>
      <c r="N10">
        <v>1009</v>
      </c>
      <c r="O10" t="s">
        <v>33</v>
      </c>
      <c r="P10" t="s">
        <v>33</v>
      </c>
      <c r="Q10">
        <v>1000</v>
      </c>
      <c r="X10">
        <v>0.01</v>
      </c>
      <c r="Y10">
        <v>22876.38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0.01</v>
      </c>
      <c r="AH10">
        <v>2</v>
      </c>
      <c r="AI10">
        <v>64033978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ROW(Source!A24)</f>
        <v>24</v>
      </c>
      <c r="B11">
        <v>64033979</v>
      </c>
      <c r="C11">
        <v>64033968</v>
      </c>
      <c r="D11">
        <v>61357002</v>
      </c>
      <c r="E11">
        <v>116</v>
      </c>
      <c r="F11">
        <v>1</v>
      </c>
      <c r="G11">
        <v>1</v>
      </c>
      <c r="H11">
        <v>3</v>
      </c>
      <c r="I11" t="s">
        <v>31</v>
      </c>
      <c r="J11" t="s">
        <v>3</v>
      </c>
      <c r="K11" t="s">
        <v>32</v>
      </c>
      <c r="L11">
        <v>1348</v>
      </c>
      <c r="N11">
        <v>1009</v>
      </c>
      <c r="O11" t="s">
        <v>33</v>
      </c>
      <c r="P11" t="s">
        <v>33</v>
      </c>
      <c r="Q11">
        <v>1000</v>
      </c>
      <c r="X11">
        <v>7.0000000000000007E-2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7.0000000000000007E-2</v>
      </c>
      <c r="AH11">
        <v>2</v>
      </c>
      <c r="AI11">
        <v>64033979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ROW(Source!A24)</f>
        <v>24</v>
      </c>
      <c r="B12">
        <v>64033980</v>
      </c>
      <c r="C12">
        <v>64033968</v>
      </c>
      <c r="D12">
        <v>61428965</v>
      </c>
      <c r="E12">
        <v>1</v>
      </c>
      <c r="F12">
        <v>1</v>
      </c>
      <c r="G12">
        <v>1</v>
      </c>
      <c r="H12">
        <v>3</v>
      </c>
      <c r="I12" t="s">
        <v>264</v>
      </c>
      <c r="J12" t="s">
        <v>265</v>
      </c>
      <c r="K12" t="s">
        <v>266</v>
      </c>
      <c r="L12">
        <v>1339</v>
      </c>
      <c r="N12">
        <v>1007</v>
      </c>
      <c r="O12" t="s">
        <v>63</v>
      </c>
      <c r="P12" t="s">
        <v>63</v>
      </c>
      <c r="Q12">
        <v>1</v>
      </c>
      <c r="X12">
        <v>3.5</v>
      </c>
      <c r="Y12">
        <v>35.71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3.5</v>
      </c>
      <c r="AH12">
        <v>2</v>
      </c>
      <c r="AI12">
        <v>64033980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ROW(Source!A24)</f>
        <v>24</v>
      </c>
      <c r="B13">
        <v>64033981</v>
      </c>
      <c r="C13">
        <v>64033968</v>
      </c>
      <c r="D13">
        <v>61357653</v>
      </c>
      <c r="E13">
        <v>116</v>
      </c>
      <c r="F13">
        <v>1</v>
      </c>
      <c r="G13">
        <v>1</v>
      </c>
      <c r="H13">
        <v>3</v>
      </c>
      <c r="I13" t="s">
        <v>35</v>
      </c>
      <c r="J13" t="s">
        <v>3</v>
      </c>
      <c r="K13" t="s">
        <v>36</v>
      </c>
      <c r="L13">
        <v>1302</v>
      </c>
      <c r="N13">
        <v>1003</v>
      </c>
      <c r="O13" t="s">
        <v>37</v>
      </c>
      <c r="P13" t="s">
        <v>37</v>
      </c>
      <c r="Q13">
        <v>10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10</v>
      </c>
      <c r="AH13">
        <v>2</v>
      </c>
      <c r="AI13">
        <v>64033981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ROW(Source!A24)</f>
        <v>24</v>
      </c>
      <c r="B14">
        <v>64033982</v>
      </c>
      <c r="C14">
        <v>64033968</v>
      </c>
      <c r="D14">
        <v>61431987</v>
      </c>
      <c r="E14">
        <v>1</v>
      </c>
      <c r="F14">
        <v>1</v>
      </c>
      <c r="G14">
        <v>1</v>
      </c>
      <c r="H14">
        <v>3</v>
      </c>
      <c r="I14" t="s">
        <v>267</v>
      </c>
      <c r="J14" t="s">
        <v>268</v>
      </c>
      <c r="K14" t="s">
        <v>269</v>
      </c>
      <c r="L14">
        <v>1339</v>
      </c>
      <c r="N14">
        <v>1007</v>
      </c>
      <c r="O14" t="s">
        <v>63</v>
      </c>
      <c r="P14" t="s">
        <v>63</v>
      </c>
      <c r="Q14">
        <v>1</v>
      </c>
      <c r="X14">
        <v>2</v>
      </c>
      <c r="Y14">
        <v>756.25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</v>
      </c>
      <c r="AH14">
        <v>2</v>
      </c>
      <c r="AI14">
        <v>64033982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64034043</v>
      </c>
      <c r="C15">
        <v>64033866</v>
      </c>
      <c r="D15">
        <v>61356983</v>
      </c>
      <c r="E15">
        <v>116</v>
      </c>
      <c r="F15">
        <v>1</v>
      </c>
      <c r="G15">
        <v>1</v>
      </c>
      <c r="H15">
        <v>1</v>
      </c>
      <c r="I15" t="s">
        <v>232</v>
      </c>
      <c r="J15" t="s">
        <v>3</v>
      </c>
      <c r="K15" t="s">
        <v>233</v>
      </c>
      <c r="L15">
        <v>1191</v>
      </c>
      <c r="N15">
        <v>1013</v>
      </c>
      <c r="O15" t="s">
        <v>234</v>
      </c>
      <c r="P15" t="s">
        <v>234</v>
      </c>
      <c r="Q15">
        <v>1</v>
      </c>
      <c r="X15">
        <v>33</v>
      </c>
      <c r="Y15">
        <v>0</v>
      </c>
      <c r="Z15">
        <v>0</v>
      </c>
      <c r="AA15">
        <v>0</v>
      </c>
      <c r="AB15">
        <v>318.05</v>
      </c>
      <c r="AC15">
        <v>0</v>
      </c>
      <c r="AD15">
        <v>1</v>
      </c>
      <c r="AE15">
        <v>1</v>
      </c>
      <c r="AF15" t="s">
        <v>22</v>
      </c>
      <c r="AG15">
        <v>41.745000000000005</v>
      </c>
      <c r="AH15">
        <v>2</v>
      </c>
      <c r="AI15">
        <v>64034043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64034044</v>
      </c>
      <c r="C16">
        <v>64033866</v>
      </c>
      <c r="D16">
        <v>61357196</v>
      </c>
      <c r="E16">
        <v>116</v>
      </c>
      <c r="F16">
        <v>1</v>
      </c>
      <c r="G16">
        <v>1</v>
      </c>
      <c r="H16">
        <v>1</v>
      </c>
      <c r="I16" t="s">
        <v>235</v>
      </c>
      <c r="J16" t="s">
        <v>3</v>
      </c>
      <c r="K16" t="s">
        <v>236</v>
      </c>
      <c r="L16">
        <v>1191</v>
      </c>
      <c r="N16">
        <v>1013</v>
      </c>
      <c r="O16" t="s">
        <v>234</v>
      </c>
      <c r="P16" t="s">
        <v>234</v>
      </c>
      <c r="Q16">
        <v>1</v>
      </c>
      <c r="X16">
        <v>37.369999999999997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21</v>
      </c>
      <c r="AG16">
        <v>51.383749999999999</v>
      </c>
      <c r="AH16">
        <v>2</v>
      </c>
      <c r="AI16">
        <v>64034044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64034045</v>
      </c>
      <c r="C17">
        <v>64033866</v>
      </c>
      <c r="D17">
        <v>61477751</v>
      </c>
      <c r="E17">
        <v>1</v>
      </c>
      <c r="F17">
        <v>1</v>
      </c>
      <c r="G17">
        <v>1</v>
      </c>
      <c r="H17">
        <v>2</v>
      </c>
      <c r="I17" t="s">
        <v>270</v>
      </c>
      <c r="J17" t="s">
        <v>271</v>
      </c>
      <c r="K17" t="s">
        <v>272</v>
      </c>
      <c r="L17">
        <v>1368</v>
      </c>
      <c r="N17">
        <v>1011</v>
      </c>
      <c r="O17" t="s">
        <v>240</v>
      </c>
      <c r="P17" t="s">
        <v>240</v>
      </c>
      <c r="Q17">
        <v>1</v>
      </c>
      <c r="X17">
        <v>2.35</v>
      </c>
      <c r="Y17">
        <v>0</v>
      </c>
      <c r="Z17">
        <v>828.16</v>
      </c>
      <c r="AA17">
        <v>429.64</v>
      </c>
      <c r="AB17">
        <v>0</v>
      </c>
      <c r="AC17">
        <v>0</v>
      </c>
      <c r="AD17">
        <v>1</v>
      </c>
      <c r="AE17">
        <v>0</v>
      </c>
      <c r="AF17" t="s">
        <v>21</v>
      </c>
      <c r="AG17">
        <v>3.2312500000000006</v>
      </c>
      <c r="AH17">
        <v>2</v>
      </c>
      <c r="AI17">
        <v>64034045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64034046</v>
      </c>
      <c r="C18">
        <v>64033866</v>
      </c>
      <c r="D18">
        <v>61477763</v>
      </c>
      <c r="E18">
        <v>1</v>
      </c>
      <c r="F18">
        <v>1</v>
      </c>
      <c r="G18">
        <v>1</v>
      </c>
      <c r="H18">
        <v>2</v>
      </c>
      <c r="I18" t="s">
        <v>273</v>
      </c>
      <c r="J18" t="s">
        <v>274</v>
      </c>
      <c r="K18" t="s">
        <v>275</v>
      </c>
      <c r="L18">
        <v>1368</v>
      </c>
      <c r="N18">
        <v>1011</v>
      </c>
      <c r="O18" t="s">
        <v>240</v>
      </c>
      <c r="P18" t="s">
        <v>240</v>
      </c>
      <c r="Q18">
        <v>1</v>
      </c>
      <c r="X18">
        <v>0.36</v>
      </c>
      <c r="Y18">
        <v>0</v>
      </c>
      <c r="Z18">
        <v>1933</v>
      </c>
      <c r="AA18">
        <v>502.18</v>
      </c>
      <c r="AB18">
        <v>0</v>
      </c>
      <c r="AC18">
        <v>0</v>
      </c>
      <c r="AD18">
        <v>1</v>
      </c>
      <c r="AE18">
        <v>0</v>
      </c>
      <c r="AF18" t="s">
        <v>21</v>
      </c>
      <c r="AG18">
        <v>0.495</v>
      </c>
      <c r="AH18">
        <v>2</v>
      </c>
      <c r="AI18">
        <v>64034046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64034047</v>
      </c>
      <c r="C19">
        <v>64033866</v>
      </c>
      <c r="D19">
        <v>61478343</v>
      </c>
      <c r="E19">
        <v>1</v>
      </c>
      <c r="F19">
        <v>1</v>
      </c>
      <c r="G19">
        <v>1</v>
      </c>
      <c r="H19">
        <v>2</v>
      </c>
      <c r="I19" t="s">
        <v>237</v>
      </c>
      <c r="J19" t="s">
        <v>238</v>
      </c>
      <c r="K19" t="s">
        <v>239</v>
      </c>
      <c r="L19">
        <v>1368</v>
      </c>
      <c r="N19">
        <v>1011</v>
      </c>
      <c r="O19" t="s">
        <v>240</v>
      </c>
      <c r="P19" t="s">
        <v>240</v>
      </c>
      <c r="Q19">
        <v>1</v>
      </c>
      <c r="X19">
        <v>3.98</v>
      </c>
      <c r="Y19">
        <v>0</v>
      </c>
      <c r="Z19">
        <v>1592.23</v>
      </c>
      <c r="AA19">
        <v>429.64</v>
      </c>
      <c r="AB19">
        <v>0</v>
      </c>
      <c r="AC19">
        <v>0</v>
      </c>
      <c r="AD19">
        <v>1</v>
      </c>
      <c r="AE19">
        <v>0</v>
      </c>
      <c r="AF19" t="s">
        <v>21</v>
      </c>
      <c r="AG19">
        <v>5.4725000000000001</v>
      </c>
      <c r="AH19">
        <v>2</v>
      </c>
      <c r="AI19">
        <v>64034047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64034048</v>
      </c>
      <c r="C20">
        <v>64033866</v>
      </c>
      <c r="D20">
        <v>61478534</v>
      </c>
      <c r="E20">
        <v>1</v>
      </c>
      <c r="F20">
        <v>1</v>
      </c>
      <c r="G20">
        <v>1</v>
      </c>
      <c r="H20">
        <v>2</v>
      </c>
      <c r="I20" t="s">
        <v>277</v>
      </c>
      <c r="J20" t="s">
        <v>278</v>
      </c>
      <c r="K20" t="s">
        <v>279</v>
      </c>
      <c r="L20">
        <v>1368</v>
      </c>
      <c r="N20">
        <v>1011</v>
      </c>
      <c r="O20" t="s">
        <v>240</v>
      </c>
      <c r="P20" t="s">
        <v>240</v>
      </c>
      <c r="Q20">
        <v>1</v>
      </c>
      <c r="X20">
        <v>19</v>
      </c>
      <c r="Y20">
        <v>0</v>
      </c>
      <c r="Z20">
        <v>1373.91</v>
      </c>
      <c r="AA20">
        <v>429.64</v>
      </c>
      <c r="AB20">
        <v>0</v>
      </c>
      <c r="AC20">
        <v>0</v>
      </c>
      <c r="AD20">
        <v>1</v>
      </c>
      <c r="AE20">
        <v>0</v>
      </c>
      <c r="AF20" t="s">
        <v>21</v>
      </c>
      <c r="AG20">
        <v>26.125000000000004</v>
      </c>
      <c r="AH20">
        <v>2</v>
      </c>
      <c r="AI20">
        <v>64034048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64034049</v>
      </c>
      <c r="C21">
        <v>64033866</v>
      </c>
      <c r="D21">
        <v>61478536</v>
      </c>
      <c r="E21">
        <v>1</v>
      </c>
      <c r="F21">
        <v>1</v>
      </c>
      <c r="G21">
        <v>1</v>
      </c>
      <c r="H21">
        <v>2</v>
      </c>
      <c r="I21" t="s">
        <v>280</v>
      </c>
      <c r="J21" t="s">
        <v>281</v>
      </c>
      <c r="K21" t="s">
        <v>282</v>
      </c>
      <c r="L21">
        <v>1368</v>
      </c>
      <c r="N21">
        <v>1011</v>
      </c>
      <c r="O21" t="s">
        <v>240</v>
      </c>
      <c r="P21" t="s">
        <v>240</v>
      </c>
      <c r="Q21">
        <v>1</v>
      </c>
      <c r="X21">
        <v>8.51</v>
      </c>
      <c r="Y21">
        <v>0</v>
      </c>
      <c r="Z21">
        <v>1349.63</v>
      </c>
      <c r="AA21">
        <v>429.64</v>
      </c>
      <c r="AB21">
        <v>0</v>
      </c>
      <c r="AC21">
        <v>0</v>
      </c>
      <c r="AD21">
        <v>1</v>
      </c>
      <c r="AE21">
        <v>0</v>
      </c>
      <c r="AF21" t="s">
        <v>21</v>
      </c>
      <c r="AG21">
        <v>11.701250000000002</v>
      </c>
      <c r="AH21">
        <v>2</v>
      </c>
      <c r="AI21">
        <v>64034049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64034050</v>
      </c>
      <c r="C22">
        <v>64033866</v>
      </c>
      <c r="D22">
        <v>61478597</v>
      </c>
      <c r="E22">
        <v>1</v>
      </c>
      <c r="F22">
        <v>1</v>
      </c>
      <c r="G22">
        <v>1</v>
      </c>
      <c r="H22">
        <v>2</v>
      </c>
      <c r="I22" t="s">
        <v>283</v>
      </c>
      <c r="J22" t="s">
        <v>284</v>
      </c>
      <c r="K22" t="s">
        <v>285</v>
      </c>
      <c r="L22">
        <v>1368</v>
      </c>
      <c r="N22">
        <v>1011</v>
      </c>
      <c r="O22" t="s">
        <v>240</v>
      </c>
      <c r="P22" t="s">
        <v>240</v>
      </c>
      <c r="Q22">
        <v>1</v>
      </c>
      <c r="X22">
        <v>0.56999999999999995</v>
      </c>
      <c r="Y22">
        <v>0</v>
      </c>
      <c r="Z22">
        <v>1790.51</v>
      </c>
      <c r="AA22">
        <v>429.64</v>
      </c>
      <c r="AB22">
        <v>0</v>
      </c>
      <c r="AC22">
        <v>0</v>
      </c>
      <c r="AD22">
        <v>1</v>
      </c>
      <c r="AE22">
        <v>0</v>
      </c>
      <c r="AF22" t="s">
        <v>21</v>
      </c>
      <c r="AG22">
        <v>0.78374999999999995</v>
      </c>
      <c r="AH22">
        <v>2</v>
      </c>
      <c r="AI22">
        <v>64034050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64034051</v>
      </c>
      <c r="C23">
        <v>64033866</v>
      </c>
      <c r="D23">
        <v>61479027</v>
      </c>
      <c r="E23">
        <v>1</v>
      </c>
      <c r="F23">
        <v>1</v>
      </c>
      <c r="G23">
        <v>1</v>
      </c>
      <c r="H23">
        <v>2</v>
      </c>
      <c r="I23" t="s">
        <v>251</v>
      </c>
      <c r="J23" t="s">
        <v>252</v>
      </c>
      <c r="K23" t="s">
        <v>253</v>
      </c>
      <c r="L23">
        <v>1368</v>
      </c>
      <c r="N23">
        <v>1011</v>
      </c>
      <c r="O23" t="s">
        <v>240</v>
      </c>
      <c r="P23" t="s">
        <v>240</v>
      </c>
      <c r="Q23">
        <v>1</v>
      </c>
      <c r="X23">
        <v>2.6</v>
      </c>
      <c r="Y23">
        <v>0</v>
      </c>
      <c r="Z23">
        <v>1043.1400000000001</v>
      </c>
      <c r="AA23">
        <v>373.85</v>
      </c>
      <c r="AB23">
        <v>0</v>
      </c>
      <c r="AC23">
        <v>0</v>
      </c>
      <c r="AD23">
        <v>1</v>
      </c>
      <c r="AE23">
        <v>0</v>
      </c>
      <c r="AF23" t="s">
        <v>21</v>
      </c>
      <c r="AG23">
        <v>3.5750000000000002</v>
      </c>
      <c r="AH23">
        <v>2</v>
      </c>
      <c r="AI23">
        <v>64034051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64034052</v>
      </c>
      <c r="C24">
        <v>64033866</v>
      </c>
      <c r="D24">
        <v>61428965</v>
      </c>
      <c r="E24">
        <v>1</v>
      </c>
      <c r="F24">
        <v>1</v>
      </c>
      <c r="G24">
        <v>1</v>
      </c>
      <c r="H24">
        <v>3</v>
      </c>
      <c r="I24" t="s">
        <v>264</v>
      </c>
      <c r="J24" t="s">
        <v>265</v>
      </c>
      <c r="K24" t="s">
        <v>266</v>
      </c>
      <c r="L24">
        <v>1339</v>
      </c>
      <c r="N24">
        <v>1007</v>
      </c>
      <c r="O24" t="s">
        <v>63</v>
      </c>
      <c r="P24" t="s">
        <v>63</v>
      </c>
      <c r="Q24">
        <v>1</v>
      </c>
      <c r="X24">
        <v>30</v>
      </c>
      <c r="Y24">
        <v>35.71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30</v>
      </c>
      <c r="AH24">
        <v>2</v>
      </c>
      <c r="AI24">
        <v>64034052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64034053</v>
      </c>
      <c r="C25">
        <v>64033866</v>
      </c>
      <c r="D25">
        <v>61358166</v>
      </c>
      <c r="E25">
        <v>116</v>
      </c>
      <c r="F25">
        <v>1</v>
      </c>
      <c r="G25">
        <v>1</v>
      </c>
      <c r="H25">
        <v>3</v>
      </c>
      <c r="I25" t="s">
        <v>61</v>
      </c>
      <c r="J25" t="s">
        <v>3</v>
      </c>
      <c r="K25" t="s">
        <v>62</v>
      </c>
      <c r="L25">
        <v>1339</v>
      </c>
      <c r="N25">
        <v>1007</v>
      </c>
      <c r="O25" t="s">
        <v>63</v>
      </c>
      <c r="P25" t="s">
        <v>63</v>
      </c>
      <c r="Q25">
        <v>1</v>
      </c>
      <c r="X25">
        <v>15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15</v>
      </c>
      <c r="AH25">
        <v>2</v>
      </c>
      <c r="AI25">
        <v>64034053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64034054</v>
      </c>
      <c r="C26">
        <v>64033866</v>
      </c>
      <c r="D26">
        <v>61358182</v>
      </c>
      <c r="E26">
        <v>116</v>
      </c>
      <c r="F26">
        <v>1</v>
      </c>
      <c r="G26">
        <v>1</v>
      </c>
      <c r="H26">
        <v>3</v>
      </c>
      <c r="I26" t="s">
        <v>61</v>
      </c>
      <c r="J26" t="s">
        <v>3</v>
      </c>
      <c r="K26" t="s">
        <v>65</v>
      </c>
      <c r="L26">
        <v>1339</v>
      </c>
      <c r="N26">
        <v>1007</v>
      </c>
      <c r="O26" t="s">
        <v>63</v>
      </c>
      <c r="P26" t="s">
        <v>63</v>
      </c>
      <c r="Q26">
        <v>1</v>
      </c>
      <c r="X26">
        <v>189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189</v>
      </c>
      <c r="AH26">
        <v>2</v>
      </c>
      <c r="AI26">
        <v>64034054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64034057</v>
      </c>
      <c r="C27">
        <v>64033883</v>
      </c>
      <c r="D27">
        <v>61356977</v>
      </c>
      <c r="E27">
        <v>116</v>
      </c>
      <c r="F27">
        <v>1</v>
      </c>
      <c r="G27">
        <v>1</v>
      </c>
      <c r="H27">
        <v>1</v>
      </c>
      <c r="I27" t="s">
        <v>286</v>
      </c>
      <c r="J27" t="s">
        <v>3</v>
      </c>
      <c r="K27" t="s">
        <v>287</v>
      </c>
      <c r="L27">
        <v>1191</v>
      </c>
      <c r="N27">
        <v>1013</v>
      </c>
      <c r="O27" t="s">
        <v>234</v>
      </c>
      <c r="P27" t="s">
        <v>234</v>
      </c>
      <c r="Q27">
        <v>1</v>
      </c>
      <c r="X27">
        <v>14.4</v>
      </c>
      <c r="Y27">
        <v>0</v>
      </c>
      <c r="Z27">
        <v>0</v>
      </c>
      <c r="AA27">
        <v>0</v>
      </c>
      <c r="AB27">
        <v>312.47000000000003</v>
      </c>
      <c r="AC27">
        <v>0</v>
      </c>
      <c r="AD27">
        <v>1</v>
      </c>
      <c r="AE27">
        <v>1</v>
      </c>
      <c r="AF27" t="s">
        <v>22</v>
      </c>
      <c r="AG27">
        <v>18.216000000000001</v>
      </c>
      <c r="AH27">
        <v>2</v>
      </c>
      <c r="AI27">
        <v>64034057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64034058</v>
      </c>
      <c r="C28">
        <v>64033883</v>
      </c>
      <c r="D28">
        <v>61357196</v>
      </c>
      <c r="E28">
        <v>116</v>
      </c>
      <c r="F28">
        <v>1</v>
      </c>
      <c r="G28">
        <v>1</v>
      </c>
      <c r="H28">
        <v>1</v>
      </c>
      <c r="I28" t="s">
        <v>235</v>
      </c>
      <c r="J28" t="s">
        <v>3</v>
      </c>
      <c r="K28" t="s">
        <v>236</v>
      </c>
      <c r="L28">
        <v>1191</v>
      </c>
      <c r="N28">
        <v>1013</v>
      </c>
      <c r="O28" t="s">
        <v>234</v>
      </c>
      <c r="P28" t="s">
        <v>234</v>
      </c>
      <c r="Q28">
        <v>1</v>
      </c>
      <c r="X28">
        <v>13.88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21</v>
      </c>
      <c r="AG28">
        <v>19.085000000000004</v>
      </c>
      <c r="AH28">
        <v>2</v>
      </c>
      <c r="AI28">
        <v>64034058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64034059</v>
      </c>
      <c r="C29">
        <v>64033883</v>
      </c>
      <c r="D29">
        <v>61477763</v>
      </c>
      <c r="E29">
        <v>1</v>
      </c>
      <c r="F29">
        <v>1</v>
      </c>
      <c r="G29">
        <v>1</v>
      </c>
      <c r="H29">
        <v>2</v>
      </c>
      <c r="I29" t="s">
        <v>273</v>
      </c>
      <c r="J29" t="s">
        <v>274</v>
      </c>
      <c r="K29" t="s">
        <v>275</v>
      </c>
      <c r="L29">
        <v>1368</v>
      </c>
      <c r="N29">
        <v>1011</v>
      </c>
      <c r="O29" t="s">
        <v>240</v>
      </c>
      <c r="P29" t="s">
        <v>240</v>
      </c>
      <c r="Q29">
        <v>1</v>
      </c>
      <c r="X29">
        <v>1.77</v>
      </c>
      <c r="Y29">
        <v>0</v>
      </c>
      <c r="Z29">
        <v>1933</v>
      </c>
      <c r="AA29">
        <v>502.18</v>
      </c>
      <c r="AB29">
        <v>0</v>
      </c>
      <c r="AC29">
        <v>0</v>
      </c>
      <c r="AD29">
        <v>1</v>
      </c>
      <c r="AE29">
        <v>0</v>
      </c>
      <c r="AF29" t="s">
        <v>21</v>
      </c>
      <c r="AG29">
        <v>2.4337500000000003</v>
      </c>
      <c r="AH29">
        <v>2</v>
      </c>
      <c r="AI29">
        <v>64034059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64034060</v>
      </c>
      <c r="C30">
        <v>64033883</v>
      </c>
      <c r="D30">
        <v>61478343</v>
      </c>
      <c r="E30">
        <v>1</v>
      </c>
      <c r="F30">
        <v>1</v>
      </c>
      <c r="G30">
        <v>1</v>
      </c>
      <c r="H30">
        <v>2</v>
      </c>
      <c r="I30" t="s">
        <v>237</v>
      </c>
      <c r="J30" t="s">
        <v>238</v>
      </c>
      <c r="K30" t="s">
        <v>239</v>
      </c>
      <c r="L30">
        <v>1368</v>
      </c>
      <c r="N30">
        <v>1011</v>
      </c>
      <c r="O30" t="s">
        <v>240</v>
      </c>
      <c r="P30" t="s">
        <v>240</v>
      </c>
      <c r="Q30">
        <v>1</v>
      </c>
      <c r="X30">
        <v>4.29</v>
      </c>
      <c r="Y30">
        <v>0</v>
      </c>
      <c r="Z30">
        <v>1592.23</v>
      </c>
      <c r="AA30">
        <v>429.64</v>
      </c>
      <c r="AB30">
        <v>0</v>
      </c>
      <c r="AC30">
        <v>0</v>
      </c>
      <c r="AD30">
        <v>1</v>
      </c>
      <c r="AE30">
        <v>0</v>
      </c>
      <c r="AF30" t="s">
        <v>21</v>
      </c>
      <c r="AG30">
        <v>5.8987500000000006</v>
      </c>
      <c r="AH30">
        <v>2</v>
      </c>
      <c r="AI30">
        <v>64034060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64034061</v>
      </c>
      <c r="C31">
        <v>64033883</v>
      </c>
      <c r="D31">
        <v>61478545</v>
      </c>
      <c r="E31">
        <v>1</v>
      </c>
      <c r="F31">
        <v>1</v>
      </c>
      <c r="G31">
        <v>1</v>
      </c>
      <c r="H31">
        <v>2</v>
      </c>
      <c r="I31" t="s">
        <v>288</v>
      </c>
      <c r="J31" t="s">
        <v>289</v>
      </c>
      <c r="K31" t="s">
        <v>290</v>
      </c>
      <c r="L31">
        <v>1368</v>
      </c>
      <c r="N31">
        <v>1011</v>
      </c>
      <c r="O31" t="s">
        <v>240</v>
      </c>
      <c r="P31" t="s">
        <v>240</v>
      </c>
      <c r="Q31">
        <v>1</v>
      </c>
      <c r="X31">
        <v>7.08</v>
      </c>
      <c r="Y31">
        <v>0</v>
      </c>
      <c r="Z31">
        <v>2391.6</v>
      </c>
      <c r="AA31">
        <v>502.18</v>
      </c>
      <c r="AB31">
        <v>0</v>
      </c>
      <c r="AC31">
        <v>0</v>
      </c>
      <c r="AD31">
        <v>1</v>
      </c>
      <c r="AE31">
        <v>0</v>
      </c>
      <c r="AF31" t="s">
        <v>21</v>
      </c>
      <c r="AG31">
        <v>9.7350000000000012</v>
      </c>
      <c r="AH31">
        <v>2</v>
      </c>
      <c r="AI31">
        <v>64034061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ROW(Source!A34)</f>
        <v>34</v>
      </c>
      <c r="B32">
        <v>64034062</v>
      </c>
      <c r="C32">
        <v>64033883</v>
      </c>
      <c r="D32">
        <v>61479027</v>
      </c>
      <c r="E32">
        <v>1</v>
      </c>
      <c r="F32">
        <v>1</v>
      </c>
      <c r="G32">
        <v>1</v>
      </c>
      <c r="H32">
        <v>2</v>
      </c>
      <c r="I32" t="s">
        <v>251</v>
      </c>
      <c r="J32" t="s">
        <v>252</v>
      </c>
      <c r="K32" t="s">
        <v>253</v>
      </c>
      <c r="L32">
        <v>1368</v>
      </c>
      <c r="N32">
        <v>1011</v>
      </c>
      <c r="O32" t="s">
        <v>240</v>
      </c>
      <c r="P32" t="s">
        <v>240</v>
      </c>
      <c r="Q32">
        <v>1</v>
      </c>
      <c r="X32">
        <v>0.74</v>
      </c>
      <c r="Y32">
        <v>0</v>
      </c>
      <c r="Z32">
        <v>1043.1400000000001</v>
      </c>
      <c r="AA32">
        <v>373.85</v>
      </c>
      <c r="AB32">
        <v>0</v>
      </c>
      <c r="AC32">
        <v>0</v>
      </c>
      <c r="AD32">
        <v>1</v>
      </c>
      <c r="AE32">
        <v>0</v>
      </c>
      <c r="AF32" t="s">
        <v>21</v>
      </c>
      <c r="AG32">
        <v>1.0175000000000001</v>
      </c>
      <c r="AH32">
        <v>2</v>
      </c>
      <c r="AI32">
        <v>64034062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ROW(Source!A34)</f>
        <v>34</v>
      </c>
      <c r="B33">
        <v>64034063</v>
      </c>
      <c r="C33">
        <v>64033883</v>
      </c>
      <c r="D33">
        <v>61428965</v>
      </c>
      <c r="E33">
        <v>1</v>
      </c>
      <c r="F33">
        <v>1</v>
      </c>
      <c r="G33">
        <v>1</v>
      </c>
      <c r="H33">
        <v>3</v>
      </c>
      <c r="I33" t="s">
        <v>264</v>
      </c>
      <c r="J33" t="s">
        <v>265</v>
      </c>
      <c r="K33" t="s">
        <v>266</v>
      </c>
      <c r="L33">
        <v>1339</v>
      </c>
      <c r="N33">
        <v>1007</v>
      </c>
      <c r="O33" t="s">
        <v>63</v>
      </c>
      <c r="P33" t="s">
        <v>63</v>
      </c>
      <c r="Q33">
        <v>1</v>
      </c>
      <c r="X33">
        <v>5</v>
      </c>
      <c r="Y33">
        <v>35.71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5</v>
      </c>
      <c r="AH33">
        <v>2</v>
      </c>
      <c r="AI33">
        <v>64034063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ROW(Source!A34)</f>
        <v>34</v>
      </c>
      <c r="B34">
        <v>64034064</v>
      </c>
      <c r="C34">
        <v>64033883</v>
      </c>
      <c r="D34">
        <v>61358223</v>
      </c>
      <c r="E34">
        <v>116</v>
      </c>
      <c r="F34">
        <v>1</v>
      </c>
      <c r="G34">
        <v>1</v>
      </c>
      <c r="H34">
        <v>3</v>
      </c>
      <c r="I34" t="s">
        <v>83</v>
      </c>
      <c r="J34" t="s">
        <v>3</v>
      </c>
      <c r="K34" t="s">
        <v>84</v>
      </c>
      <c r="L34">
        <v>1339</v>
      </c>
      <c r="N34">
        <v>1007</v>
      </c>
      <c r="O34" t="s">
        <v>63</v>
      </c>
      <c r="P34" t="s">
        <v>63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3</v>
      </c>
      <c r="AG34">
        <v>0</v>
      </c>
      <c r="AH34">
        <v>2</v>
      </c>
      <c r="AI34">
        <v>64034064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64034066</v>
      </c>
      <c r="C35">
        <v>64033891</v>
      </c>
      <c r="D35">
        <v>61357023</v>
      </c>
      <c r="E35">
        <v>116</v>
      </c>
      <c r="F35">
        <v>1</v>
      </c>
      <c r="G35">
        <v>1</v>
      </c>
      <c r="H35">
        <v>1</v>
      </c>
      <c r="I35" t="s">
        <v>291</v>
      </c>
      <c r="J35" t="s">
        <v>3</v>
      </c>
      <c r="K35" t="s">
        <v>292</v>
      </c>
      <c r="L35">
        <v>1191</v>
      </c>
      <c r="N35">
        <v>1013</v>
      </c>
      <c r="O35" t="s">
        <v>234</v>
      </c>
      <c r="P35" t="s">
        <v>234</v>
      </c>
      <c r="Q35">
        <v>1</v>
      </c>
      <c r="X35">
        <v>900</v>
      </c>
      <c r="Y35">
        <v>0</v>
      </c>
      <c r="Z35">
        <v>0</v>
      </c>
      <c r="AA35">
        <v>0</v>
      </c>
      <c r="AB35">
        <v>369.66</v>
      </c>
      <c r="AC35">
        <v>0</v>
      </c>
      <c r="AD35">
        <v>1</v>
      </c>
      <c r="AE35">
        <v>1</v>
      </c>
      <c r="AF35" t="s">
        <v>22</v>
      </c>
      <c r="AG35">
        <v>1138.5</v>
      </c>
      <c r="AH35">
        <v>2</v>
      </c>
      <c r="AI35">
        <v>64034066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64034067</v>
      </c>
      <c r="C36">
        <v>64033891</v>
      </c>
      <c r="D36">
        <v>61357196</v>
      </c>
      <c r="E36">
        <v>116</v>
      </c>
      <c r="F36">
        <v>1</v>
      </c>
      <c r="G36">
        <v>1</v>
      </c>
      <c r="H36">
        <v>1</v>
      </c>
      <c r="I36" t="s">
        <v>235</v>
      </c>
      <c r="J36" t="s">
        <v>3</v>
      </c>
      <c r="K36" t="s">
        <v>236</v>
      </c>
      <c r="L36">
        <v>1191</v>
      </c>
      <c r="N36">
        <v>1013</v>
      </c>
      <c r="O36" t="s">
        <v>234</v>
      </c>
      <c r="P36" t="s">
        <v>234</v>
      </c>
      <c r="Q36">
        <v>1</v>
      </c>
      <c r="X36">
        <v>19.13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21</v>
      </c>
      <c r="AG36">
        <v>26.303750000000001</v>
      </c>
      <c r="AH36">
        <v>2</v>
      </c>
      <c r="AI36">
        <v>64034067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64034068</v>
      </c>
      <c r="C37">
        <v>64033891</v>
      </c>
      <c r="D37">
        <v>61478343</v>
      </c>
      <c r="E37">
        <v>1</v>
      </c>
      <c r="F37">
        <v>1</v>
      </c>
      <c r="G37">
        <v>1</v>
      </c>
      <c r="H37">
        <v>2</v>
      </c>
      <c r="I37" t="s">
        <v>237</v>
      </c>
      <c r="J37" t="s">
        <v>238</v>
      </c>
      <c r="K37" t="s">
        <v>239</v>
      </c>
      <c r="L37">
        <v>1368</v>
      </c>
      <c r="N37">
        <v>1011</v>
      </c>
      <c r="O37" t="s">
        <v>240</v>
      </c>
      <c r="P37" t="s">
        <v>240</v>
      </c>
      <c r="Q37">
        <v>1</v>
      </c>
      <c r="X37">
        <v>5.93</v>
      </c>
      <c r="Y37">
        <v>0</v>
      </c>
      <c r="Z37">
        <v>1592.23</v>
      </c>
      <c r="AA37">
        <v>429.64</v>
      </c>
      <c r="AB37">
        <v>0</v>
      </c>
      <c r="AC37">
        <v>0</v>
      </c>
      <c r="AD37">
        <v>1</v>
      </c>
      <c r="AE37">
        <v>0</v>
      </c>
      <c r="AF37" t="s">
        <v>21</v>
      </c>
      <c r="AG37">
        <v>8.1537500000000005</v>
      </c>
      <c r="AH37">
        <v>2</v>
      </c>
      <c r="AI37">
        <v>64034068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64034069</v>
      </c>
      <c r="C38">
        <v>64033891</v>
      </c>
      <c r="D38">
        <v>61478556</v>
      </c>
      <c r="E38">
        <v>1</v>
      </c>
      <c r="F38">
        <v>1</v>
      </c>
      <c r="G38">
        <v>1</v>
      </c>
      <c r="H38">
        <v>2</v>
      </c>
      <c r="I38" t="s">
        <v>293</v>
      </c>
      <c r="J38" t="s">
        <v>294</v>
      </c>
      <c r="K38" t="s">
        <v>295</v>
      </c>
      <c r="L38">
        <v>1368</v>
      </c>
      <c r="N38">
        <v>1011</v>
      </c>
      <c r="O38" t="s">
        <v>240</v>
      </c>
      <c r="P38" t="s">
        <v>240</v>
      </c>
      <c r="Q38">
        <v>1</v>
      </c>
      <c r="X38">
        <v>7.78</v>
      </c>
      <c r="Y38">
        <v>0</v>
      </c>
      <c r="Z38">
        <v>119.89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21</v>
      </c>
      <c r="AG38">
        <v>10.697500000000002</v>
      </c>
      <c r="AH38">
        <v>2</v>
      </c>
      <c r="AI38">
        <v>64034069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64034070</v>
      </c>
      <c r="C39">
        <v>64033891</v>
      </c>
      <c r="D39">
        <v>61479027</v>
      </c>
      <c r="E39">
        <v>1</v>
      </c>
      <c r="F39">
        <v>1</v>
      </c>
      <c r="G39">
        <v>1</v>
      </c>
      <c r="H39">
        <v>2</v>
      </c>
      <c r="I39" t="s">
        <v>251</v>
      </c>
      <c r="J39" t="s">
        <v>252</v>
      </c>
      <c r="K39" t="s">
        <v>253</v>
      </c>
      <c r="L39">
        <v>1368</v>
      </c>
      <c r="N39">
        <v>1011</v>
      </c>
      <c r="O39" t="s">
        <v>240</v>
      </c>
      <c r="P39" t="s">
        <v>240</v>
      </c>
      <c r="Q39">
        <v>1</v>
      </c>
      <c r="X39">
        <v>13.2</v>
      </c>
      <c r="Y39">
        <v>0</v>
      </c>
      <c r="Z39">
        <v>1043.1400000000001</v>
      </c>
      <c r="AA39">
        <v>373.85</v>
      </c>
      <c r="AB39">
        <v>0</v>
      </c>
      <c r="AC39">
        <v>0</v>
      </c>
      <c r="AD39">
        <v>1</v>
      </c>
      <c r="AE39">
        <v>0</v>
      </c>
      <c r="AF39" t="s">
        <v>21</v>
      </c>
      <c r="AG39">
        <v>18.149999999999999</v>
      </c>
      <c r="AH39">
        <v>2</v>
      </c>
      <c r="AI39">
        <v>64034070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64034071</v>
      </c>
      <c r="C40">
        <v>64033891</v>
      </c>
      <c r="D40">
        <v>61357002</v>
      </c>
      <c r="E40">
        <v>116</v>
      </c>
      <c r="F40">
        <v>1</v>
      </c>
      <c r="G40">
        <v>1</v>
      </c>
      <c r="H40">
        <v>3</v>
      </c>
      <c r="I40" t="s">
        <v>31</v>
      </c>
      <c r="J40" t="s">
        <v>3</v>
      </c>
      <c r="K40" t="s">
        <v>32</v>
      </c>
      <c r="L40">
        <v>1348</v>
      </c>
      <c r="N40">
        <v>1009</v>
      </c>
      <c r="O40" t="s">
        <v>33</v>
      </c>
      <c r="P40" t="s">
        <v>33</v>
      </c>
      <c r="Q40">
        <v>1000</v>
      </c>
      <c r="X40">
        <v>1.17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1.17</v>
      </c>
      <c r="AH40">
        <v>2</v>
      </c>
      <c r="AI40">
        <v>64034071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64034072</v>
      </c>
      <c r="C41">
        <v>64033891</v>
      </c>
      <c r="D41">
        <v>61428965</v>
      </c>
      <c r="E41">
        <v>1</v>
      </c>
      <c r="F41">
        <v>1</v>
      </c>
      <c r="G41">
        <v>1</v>
      </c>
      <c r="H41">
        <v>3</v>
      </c>
      <c r="I41" t="s">
        <v>264</v>
      </c>
      <c r="J41" t="s">
        <v>265</v>
      </c>
      <c r="K41" t="s">
        <v>266</v>
      </c>
      <c r="L41">
        <v>1339</v>
      </c>
      <c r="N41">
        <v>1007</v>
      </c>
      <c r="O41" t="s">
        <v>63</v>
      </c>
      <c r="P41" t="s">
        <v>63</v>
      </c>
      <c r="Q41">
        <v>1</v>
      </c>
      <c r="X41">
        <v>55.5</v>
      </c>
      <c r="Y41">
        <v>35.71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55.5</v>
      </c>
      <c r="AH41">
        <v>2</v>
      </c>
      <c r="AI41">
        <v>64034072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64034073</v>
      </c>
      <c r="C42">
        <v>64033891</v>
      </c>
      <c r="D42">
        <v>61431982</v>
      </c>
      <c r="E42">
        <v>1</v>
      </c>
      <c r="F42">
        <v>1</v>
      </c>
      <c r="G42">
        <v>1</v>
      </c>
      <c r="H42">
        <v>3</v>
      </c>
      <c r="I42" t="s">
        <v>86</v>
      </c>
      <c r="J42" t="s">
        <v>88</v>
      </c>
      <c r="K42" t="s">
        <v>87</v>
      </c>
      <c r="L42">
        <v>1339</v>
      </c>
      <c r="N42">
        <v>1007</v>
      </c>
      <c r="O42" t="s">
        <v>63</v>
      </c>
      <c r="P42" t="s">
        <v>63</v>
      </c>
      <c r="Q42">
        <v>1</v>
      </c>
      <c r="X42">
        <v>12.4</v>
      </c>
      <c r="Y42">
        <v>899.86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12.4</v>
      </c>
      <c r="AH42">
        <v>2</v>
      </c>
      <c r="AI42">
        <v>64034073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64034074</v>
      </c>
      <c r="C43">
        <v>64033891</v>
      </c>
      <c r="D43">
        <v>61360687</v>
      </c>
      <c r="E43">
        <v>116</v>
      </c>
      <c r="F43">
        <v>1</v>
      </c>
      <c r="G43">
        <v>1</v>
      </c>
      <c r="H43">
        <v>3</v>
      </c>
      <c r="I43" t="s">
        <v>98</v>
      </c>
      <c r="J43" t="s">
        <v>3</v>
      </c>
      <c r="K43" t="s">
        <v>99</v>
      </c>
      <c r="L43">
        <v>1339</v>
      </c>
      <c r="N43">
        <v>1007</v>
      </c>
      <c r="O43" t="s">
        <v>63</v>
      </c>
      <c r="P43" t="s">
        <v>63</v>
      </c>
      <c r="Q43">
        <v>1</v>
      </c>
      <c r="X43">
        <v>131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131</v>
      </c>
      <c r="AH43">
        <v>2</v>
      </c>
      <c r="AI43">
        <v>64034074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296</v>
      </c>
      <c r="F1" t="s">
        <v>296</v>
      </c>
      <c r="G1" t="s">
        <v>296</v>
      </c>
      <c r="H1" t="s">
        <v>3</v>
      </c>
      <c r="I1" t="s">
        <v>296</v>
      </c>
      <c r="J1" t="s">
        <v>296</v>
      </c>
      <c r="K1" t="s">
        <v>3</v>
      </c>
      <c r="L1" t="s">
        <v>3</v>
      </c>
      <c r="M1" t="s">
        <v>3</v>
      </c>
      <c r="N1" t="s">
        <v>3</v>
      </c>
      <c r="O1" t="s">
        <v>296</v>
      </c>
      <c r="P1" t="s">
        <v>3</v>
      </c>
      <c r="Q1" t="s">
        <v>3</v>
      </c>
      <c r="R1" t="s">
        <v>3</v>
      </c>
      <c r="S1" t="s">
        <v>297</v>
      </c>
      <c r="T1" t="s">
        <v>298</v>
      </c>
      <c r="U1" t="s">
        <v>299</v>
      </c>
    </row>
    <row r="2" spans="1:21" x14ac:dyDescent="0.2">
      <c r="A2">
        <v>24</v>
      </c>
      <c r="B2">
        <v>1</v>
      </c>
      <c r="C2" t="s">
        <v>3</v>
      </c>
      <c r="D2" t="s">
        <v>3</v>
      </c>
      <c r="E2" t="s">
        <v>300</v>
      </c>
      <c r="F2" t="s">
        <v>300</v>
      </c>
      <c r="G2" t="s">
        <v>301</v>
      </c>
      <c r="H2" t="s">
        <v>3</v>
      </c>
      <c r="I2" t="s">
        <v>301</v>
      </c>
      <c r="J2" t="s">
        <v>300</v>
      </c>
      <c r="K2" t="s">
        <v>3</v>
      </c>
      <c r="L2" t="s">
        <v>3</v>
      </c>
      <c r="M2" t="s">
        <v>23</v>
      </c>
      <c r="N2" t="s">
        <v>3</v>
      </c>
      <c r="O2" t="s">
        <v>300</v>
      </c>
      <c r="P2" t="s">
        <v>3</v>
      </c>
      <c r="Q2" t="s">
        <v>3</v>
      </c>
      <c r="R2" t="s">
        <v>3</v>
      </c>
      <c r="S2" t="s">
        <v>302</v>
      </c>
      <c r="T2" t="s">
        <v>305</v>
      </c>
      <c r="U2" t="s">
        <v>303</v>
      </c>
    </row>
    <row r="3" spans="1:21" x14ac:dyDescent="0.2">
      <c r="A3">
        <v>29</v>
      </c>
      <c r="B3">
        <v>1</v>
      </c>
      <c r="C3" t="s">
        <v>3</v>
      </c>
      <c r="D3" t="s">
        <v>3</v>
      </c>
      <c r="E3" t="s">
        <v>296</v>
      </c>
      <c r="F3" t="s">
        <v>296</v>
      </c>
      <c r="G3" t="s">
        <v>296</v>
      </c>
      <c r="H3" t="s">
        <v>3</v>
      </c>
      <c r="I3" t="s">
        <v>296</v>
      </c>
      <c r="J3" t="s">
        <v>296</v>
      </c>
      <c r="K3" t="s">
        <v>3</v>
      </c>
      <c r="L3" t="s">
        <v>3</v>
      </c>
      <c r="M3" t="s">
        <v>3</v>
      </c>
      <c r="N3" t="s">
        <v>3</v>
      </c>
      <c r="O3" t="s">
        <v>296</v>
      </c>
      <c r="P3" t="s">
        <v>3</v>
      </c>
      <c r="Q3" t="s">
        <v>3</v>
      </c>
      <c r="R3" t="s">
        <v>3</v>
      </c>
      <c r="S3" t="s">
        <v>297</v>
      </c>
      <c r="T3" t="s">
        <v>298</v>
      </c>
      <c r="U3" t="s">
        <v>299</v>
      </c>
    </row>
    <row r="4" spans="1:21" x14ac:dyDescent="0.2">
      <c r="A4">
        <v>29</v>
      </c>
      <c r="B4">
        <v>1</v>
      </c>
      <c r="C4" t="s">
        <v>3</v>
      </c>
      <c r="D4" t="s">
        <v>3</v>
      </c>
      <c r="E4" t="s">
        <v>300</v>
      </c>
      <c r="F4" t="s">
        <v>300</v>
      </c>
      <c r="G4" t="s">
        <v>301</v>
      </c>
      <c r="H4" t="s">
        <v>3</v>
      </c>
      <c r="I4" t="s">
        <v>301</v>
      </c>
      <c r="J4" t="s">
        <v>300</v>
      </c>
      <c r="K4" t="s">
        <v>3</v>
      </c>
      <c r="L4" t="s">
        <v>3</v>
      </c>
      <c r="M4" t="s">
        <v>23</v>
      </c>
      <c r="N4" t="s">
        <v>3</v>
      </c>
      <c r="O4" t="s">
        <v>300</v>
      </c>
      <c r="P4" t="s">
        <v>3</v>
      </c>
      <c r="Q4" t="s">
        <v>3</v>
      </c>
      <c r="R4" t="s">
        <v>3</v>
      </c>
      <c r="S4" t="s">
        <v>302</v>
      </c>
      <c r="T4" t="s">
        <v>305</v>
      </c>
      <c r="U4" t="s">
        <v>303</v>
      </c>
    </row>
    <row r="5" spans="1:21" x14ac:dyDescent="0.2">
      <c r="A5">
        <v>34</v>
      </c>
      <c r="B5">
        <v>1</v>
      </c>
      <c r="C5" t="s">
        <v>3</v>
      </c>
      <c r="D5" t="s">
        <v>3</v>
      </c>
      <c r="E5" t="s">
        <v>296</v>
      </c>
      <c r="F5" t="s">
        <v>296</v>
      </c>
      <c r="G5" t="s">
        <v>296</v>
      </c>
      <c r="H5" t="s">
        <v>3</v>
      </c>
      <c r="I5" t="s">
        <v>296</v>
      </c>
      <c r="J5" t="s">
        <v>296</v>
      </c>
      <c r="K5" t="s">
        <v>3</v>
      </c>
      <c r="L5" t="s">
        <v>3</v>
      </c>
      <c r="M5" t="s">
        <v>3</v>
      </c>
      <c r="N5" t="s">
        <v>3</v>
      </c>
      <c r="O5" t="s">
        <v>296</v>
      </c>
      <c r="P5" t="s">
        <v>3</v>
      </c>
      <c r="Q5" t="s">
        <v>3</v>
      </c>
      <c r="R5" t="s">
        <v>3</v>
      </c>
      <c r="S5" t="s">
        <v>297</v>
      </c>
      <c r="T5" t="s">
        <v>298</v>
      </c>
      <c r="U5" t="s">
        <v>299</v>
      </c>
    </row>
    <row r="6" spans="1:21" x14ac:dyDescent="0.2">
      <c r="A6">
        <v>34</v>
      </c>
      <c r="B6">
        <v>1</v>
      </c>
      <c r="C6" t="s">
        <v>3</v>
      </c>
      <c r="D6" t="s">
        <v>3</v>
      </c>
      <c r="E6" t="s">
        <v>300</v>
      </c>
      <c r="F6" t="s">
        <v>300</v>
      </c>
      <c r="G6" t="s">
        <v>301</v>
      </c>
      <c r="H6" t="s">
        <v>3</v>
      </c>
      <c r="I6" t="s">
        <v>301</v>
      </c>
      <c r="J6" t="s">
        <v>300</v>
      </c>
      <c r="K6" t="s">
        <v>3</v>
      </c>
      <c r="L6" t="s">
        <v>3</v>
      </c>
      <c r="M6" t="s">
        <v>23</v>
      </c>
      <c r="N6" t="s">
        <v>3</v>
      </c>
      <c r="O6" t="s">
        <v>300</v>
      </c>
      <c r="P6" t="s">
        <v>3</v>
      </c>
      <c r="Q6" t="s">
        <v>3</v>
      </c>
      <c r="R6" t="s">
        <v>3</v>
      </c>
      <c r="S6" t="s">
        <v>302</v>
      </c>
      <c r="T6" t="s">
        <v>305</v>
      </c>
      <c r="U6" t="s">
        <v>303</v>
      </c>
    </row>
    <row r="7" spans="1:21" x14ac:dyDescent="0.2">
      <c r="A7">
        <v>37</v>
      </c>
      <c r="B7">
        <v>1</v>
      </c>
      <c r="C7" t="s">
        <v>3</v>
      </c>
      <c r="D7" t="s">
        <v>3</v>
      </c>
      <c r="E7" t="s">
        <v>296</v>
      </c>
      <c r="F7" t="s">
        <v>296</v>
      </c>
      <c r="G7" t="s">
        <v>296</v>
      </c>
      <c r="H7" t="s">
        <v>3</v>
      </c>
      <c r="I7" t="s">
        <v>296</v>
      </c>
      <c r="J7" t="s">
        <v>296</v>
      </c>
      <c r="K7" t="s">
        <v>3</v>
      </c>
      <c r="L7" t="s">
        <v>3</v>
      </c>
      <c r="M7" t="s">
        <v>3</v>
      </c>
      <c r="N7" t="s">
        <v>3</v>
      </c>
      <c r="O7" t="s">
        <v>296</v>
      </c>
      <c r="P7" t="s">
        <v>3</v>
      </c>
      <c r="Q7" t="s">
        <v>3</v>
      </c>
      <c r="R7" t="s">
        <v>3</v>
      </c>
      <c r="S7" t="s">
        <v>297</v>
      </c>
      <c r="T7" t="s">
        <v>298</v>
      </c>
      <c r="U7" t="s">
        <v>299</v>
      </c>
    </row>
    <row r="8" spans="1:21" x14ac:dyDescent="0.2">
      <c r="A8">
        <v>37</v>
      </c>
      <c r="B8">
        <v>1</v>
      </c>
      <c r="C8" t="s">
        <v>3</v>
      </c>
      <c r="D8" t="s">
        <v>3</v>
      </c>
      <c r="E8" t="s">
        <v>300</v>
      </c>
      <c r="F8" t="s">
        <v>300</v>
      </c>
      <c r="G8" t="s">
        <v>301</v>
      </c>
      <c r="H8" t="s">
        <v>3</v>
      </c>
      <c r="I8" t="s">
        <v>301</v>
      </c>
      <c r="J8" t="s">
        <v>300</v>
      </c>
      <c r="K8" t="s">
        <v>3</v>
      </c>
      <c r="L8" t="s">
        <v>3</v>
      </c>
      <c r="M8" t="s">
        <v>23</v>
      </c>
      <c r="N8" t="s">
        <v>3</v>
      </c>
      <c r="O8" t="s">
        <v>300</v>
      </c>
      <c r="P8" t="s">
        <v>3</v>
      </c>
      <c r="Q8" t="s">
        <v>3</v>
      </c>
      <c r="R8" t="s">
        <v>3</v>
      </c>
      <c r="S8" t="s">
        <v>302</v>
      </c>
      <c r="T8" t="s">
        <v>305</v>
      </c>
      <c r="U8" t="s">
        <v>303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Новый объект</v>
      </c>
      <c r="G12" t="str">
        <f>Source!G12</f>
        <v>КЛ тип 3 2026 ГЭСН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Кульков Алексей Алексеевич</cp:lastModifiedBy>
  <cp:lastPrinted>2026-04-09T11:50:47Z</cp:lastPrinted>
  <dcterms:created xsi:type="dcterms:W3CDTF">2026-04-09T11:44:40Z</dcterms:created>
  <dcterms:modified xsi:type="dcterms:W3CDTF">2026-06-24T12:23:37Z</dcterms:modified>
</cp:coreProperties>
</file>